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3. Cash flow\"/>
    </mc:Choice>
  </mc:AlternateContent>
  <xr:revisionPtr revIDLastSave="0" documentId="8_{F01403DD-3FEC-4A64-97FF-2D376A70DD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Y39" i="3"/>
  <c r="Z39" i="4"/>
  <c r="Y39" i="4"/>
  <c r="Z39" i="7"/>
  <c r="Z39" i="8"/>
  <c r="Y39" i="8"/>
  <c r="Z39" i="9"/>
  <c r="Z39" i="10"/>
  <c r="Z39" i="11"/>
  <c r="Z39" i="12"/>
  <c r="Y39" i="12"/>
  <c r="Z39" i="13"/>
  <c r="Z39" i="14"/>
  <c r="Z39" i="15"/>
  <c r="Z39" i="16"/>
  <c r="Y39" i="16"/>
  <c r="Z39" i="17"/>
  <c r="Z39" i="18"/>
  <c r="Z39" i="19"/>
  <c r="Z39" i="20"/>
  <c r="Z39" i="21"/>
  <c r="Z39" i="22"/>
  <c r="Z39" i="23"/>
  <c r="Z39" i="24"/>
  <c r="Y39" i="24"/>
  <c r="Z39" i="25"/>
  <c r="Z39" i="26"/>
  <c r="Z39" i="27"/>
  <c r="Z39" i="28"/>
  <c r="Y39" i="29"/>
  <c r="Z39" i="29" s="1"/>
  <c r="Z39" i="30"/>
  <c r="Z39" i="31"/>
  <c r="Z39" i="32"/>
  <c r="Y39" i="32"/>
  <c r="Z39" i="33"/>
  <c r="Y39" i="33"/>
  <c r="Z39" i="34"/>
  <c r="Z39" i="35"/>
  <c r="Y39" i="35"/>
  <c r="Z39" i="36"/>
  <c r="Y39" i="36"/>
  <c r="Z39" i="37"/>
  <c r="Y39" i="37"/>
  <c r="Z39" i="38"/>
  <c r="Z39" i="39"/>
  <c r="Y39" i="39"/>
  <c r="Z39" i="1"/>
  <c r="Y39" i="1"/>
  <c r="W39" i="2"/>
  <c r="Y39" i="2" s="1"/>
  <c r="J39" i="2"/>
  <c r="W39" i="3"/>
  <c r="J39" i="3"/>
  <c r="W39" i="4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J39" i="29"/>
  <c r="W39" i="30"/>
  <c r="Y39" i="30" s="1"/>
  <c r="J39" i="30"/>
  <c r="W39" i="31"/>
  <c r="Y39" i="31" s="1"/>
  <c r="J39" i="31"/>
  <c r="W39" i="32"/>
  <c r="J39" i="32"/>
  <c r="W39" i="33"/>
  <c r="J39" i="33"/>
  <c r="W39" i="34"/>
  <c r="Y39" i="34" s="1"/>
  <c r="J39" i="34"/>
  <c r="W39" i="35"/>
  <c r="J39" i="35"/>
  <c r="W39" i="36"/>
  <c r="J39" i="36"/>
  <c r="W39" i="37"/>
  <c r="J39" i="37"/>
  <c r="W39" i="38"/>
  <c r="Y39" i="38" s="1"/>
  <c r="J39" i="38"/>
  <c r="W39" i="39"/>
  <c r="J39" i="39"/>
  <c r="W39" i="40"/>
  <c r="Y39" i="40" s="1"/>
  <c r="Z39" i="40" s="1"/>
  <c r="J39" i="40"/>
  <c r="W39" i="1"/>
  <c r="J39" i="1"/>
  <c r="C38" i="2"/>
  <c r="C40" i="2" s="1"/>
  <c r="S38" i="4"/>
  <c r="S38" i="6"/>
  <c r="C38" i="6"/>
  <c r="C40" i="6" s="1"/>
  <c r="K38" i="7"/>
  <c r="U38" i="10"/>
  <c r="T38" i="10"/>
  <c r="M38" i="11"/>
  <c r="U38" i="13"/>
  <c r="E38" i="13"/>
  <c r="E40" i="13" s="1"/>
  <c r="G38" i="14"/>
  <c r="G40" i="14" s="1"/>
  <c r="H39" i="14" s="1"/>
  <c r="U38" i="16"/>
  <c r="F38" i="17"/>
  <c r="F40" i="17" s="1"/>
  <c r="V38" i="18"/>
  <c r="N38" i="19"/>
  <c r="N38" i="20"/>
  <c r="X38" i="21"/>
  <c r="X38" i="22"/>
  <c r="P38" i="22"/>
  <c r="P38" i="23"/>
  <c r="I38" i="23"/>
  <c r="J38" i="24"/>
  <c r="Y38" i="25"/>
  <c r="Y40" i="25" s="1"/>
  <c r="V38" i="26"/>
  <c r="W38" i="27"/>
  <c r="V38" i="29"/>
  <c r="J38" i="29"/>
  <c r="F38" i="29"/>
  <c r="F40" i="29" s="1"/>
  <c r="AA38" i="30"/>
  <c r="AA40" i="30" s="1"/>
  <c r="O38" i="31"/>
  <c r="L38" i="31"/>
  <c r="T38" i="32"/>
  <c r="P38" i="32"/>
  <c r="L38" i="32"/>
  <c r="T38" i="33"/>
  <c r="M38" i="33"/>
  <c r="X38" i="34"/>
  <c r="P38" i="34"/>
  <c r="X38" i="35"/>
  <c r="U38" i="36"/>
  <c r="H38" i="36"/>
  <c r="E38" i="36"/>
  <c r="E40" i="36" s="1"/>
  <c r="X38" i="37"/>
  <c r="H38" i="37"/>
  <c r="N38" i="38"/>
  <c r="M38" i="38"/>
  <c r="F38" i="38"/>
  <c r="F40" i="38" s="1"/>
  <c r="Q38" i="40"/>
  <c r="H38" i="40"/>
  <c r="Y38" i="1"/>
  <c r="Y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T38" i="15" s="1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E38" i="27" s="1"/>
  <c r="E40" i="27" s="1"/>
  <c r="D36" i="27"/>
  <c r="C36" i="27"/>
  <c r="AA36" i="28"/>
  <c r="Y36" i="28"/>
  <c r="X36" i="28"/>
  <c r="Z36" i="28" s="1"/>
  <c r="W36" i="28"/>
  <c r="V36" i="28"/>
  <c r="U36" i="28"/>
  <c r="U38" i="28" s="1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G38" i="16" s="1"/>
  <c r="G40" i="16" s="1"/>
  <c r="H39" i="16" s="1"/>
  <c r="H40" i="16" s="1"/>
  <c r="I39" i="16" s="1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J38" i="17" s="1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AA38" i="19" s="1"/>
  <c r="AA40" i="19" s="1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K38" i="24" s="1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C38" i="25" s="1"/>
  <c r="C40" i="25" s="1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H38" i="26" s="1"/>
  <c r="G27" i="26"/>
  <c r="F27" i="26"/>
  <c r="E27" i="26"/>
  <c r="D27" i="26"/>
  <c r="C27" i="26"/>
  <c r="C38" i="26" s="1"/>
  <c r="C40" i="26" s="1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C38" i="28" s="1"/>
  <c r="C40" i="28" s="1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K38" i="30" s="1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U38" i="33" s="1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U38" i="34" s="1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D38" i="34" s="1"/>
  <c r="D40" i="34" s="1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E38" i="35" s="1"/>
  <c r="E40" i="35" s="1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P17" i="2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F17" i="3"/>
  <c r="F38" i="3" s="1"/>
  <c r="F40" i="3" s="1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T17" i="4"/>
  <c r="T38" i="4" s="1"/>
  <c r="S17" i="4"/>
  <c r="R17" i="4"/>
  <c r="R38" i="4" s="1"/>
  <c r="Q17" i="4"/>
  <c r="P17" i="4"/>
  <c r="O17" i="4"/>
  <c r="O38" i="4" s="1"/>
  <c r="N17" i="4"/>
  <c r="N38" i="4" s="1"/>
  <c r="M17" i="4"/>
  <c r="L17" i="4"/>
  <c r="L38" i="4" s="1"/>
  <c r="K17" i="4"/>
  <c r="K38" i="4" s="1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T17" i="6"/>
  <c r="T38" i="6" s="1"/>
  <c r="S17" i="6"/>
  <c r="R17" i="6"/>
  <c r="R38" i="6" s="1"/>
  <c r="Q17" i="6"/>
  <c r="P17" i="6"/>
  <c r="O17" i="6"/>
  <c r="O38" i="6" s="1"/>
  <c r="N17" i="6"/>
  <c r="N38" i="6" s="1"/>
  <c r="M17" i="6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Y17" i="7"/>
  <c r="X17" i="7"/>
  <c r="W17" i="7"/>
  <c r="W38" i="7" s="1"/>
  <c r="V17" i="7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M17" i="7"/>
  <c r="M38" i="7" s="1"/>
  <c r="L17" i="7"/>
  <c r="L38" i="7" s="1"/>
  <c r="K17" i="7"/>
  <c r="J17" i="7"/>
  <c r="I17" i="7"/>
  <c r="H17" i="7"/>
  <c r="H38" i="7" s="1"/>
  <c r="G17" i="7"/>
  <c r="G38" i="7" s="1"/>
  <c r="G40" i="7" s="1"/>
  <c r="H39" i="7" s="1"/>
  <c r="H40" i="7" s="1"/>
  <c r="I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W17" i="10"/>
  <c r="W38" i="10" s="1"/>
  <c r="V17" i="10"/>
  <c r="V38" i="10" s="1"/>
  <c r="U17" i="10"/>
  <c r="T17" i="10"/>
  <c r="S17" i="10"/>
  <c r="R17" i="10"/>
  <c r="Q17" i="10"/>
  <c r="Q38" i="10" s="1"/>
  <c r="P17" i="10"/>
  <c r="O17" i="10"/>
  <c r="O38" i="10" s="1"/>
  <c r="N17" i="10"/>
  <c r="N38" i="10" s="1"/>
  <c r="M17" i="10"/>
  <c r="M38" i="10" s="1"/>
  <c r="L17" i="10"/>
  <c r="L38" i="10" s="1"/>
  <c r="K17" i="10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O17" i="11"/>
  <c r="O38" i="11" s="1"/>
  <c r="N17" i="11"/>
  <c r="N38" i="11" s="1"/>
  <c r="M17" i="11"/>
  <c r="L17" i="11"/>
  <c r="L38" i="11" s="1"/>
  <c r="K17" i="11"/>
  <c r="J17" i="1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Y17" i="13"/>
  <c r="Y38" i="13" s="1"/>
  <c r="Y40" i="13" s="1"/>
  <c r="X17" i="13"/>
  <c r="W17" i="13"/>
  <c r="W38" i="13" s="1"/>
  <c r="V17" i="13"/>
  <c r="V38" i="13" s="1"/>
  <c r="U17" i="13"/>
  <c r="T17" i="13"/>
  <c r="T38" i="13" s="1"/>
  <c r="S17" i="13"/>
  <c r="R17" i="13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J17" i="13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D17" i="13"/>
  <c r="D38" i="13" s="1"/>
  <c r="D40" i="13" s="1"/>
  <c r="C17" i="13"/>
  <c r="AA17" i="14"/>
  <c r="Y17" i="14"/>
  <c r="X17" i="14"/>
  <c r="W17" i="14"/>
  <c r="W38" i="14" s="1"/>
  <c r="V17" i="14"/>
  <c r="V38" i="14" s="1"/>
  <c r="U17" i="14"/>
  <c r="U38" i="14" s="1"/>
  <c r="T17" i="14"/>
  <c r="T38" i="14" s="1"/>
  <c r="S17" i="14"/>
  <c r="R17" i="14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J17" i="14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AA17" i="15"/>
  <c r="Z17" i="15"/>
  <c r="Y17" i="15"/>
  <c r="Y38" i="15" s="1"/>
  <c r="X17" i="15"/>
  <c r="W17" i="15"/>
  <c r="W38" i="15" s="1"/>
  <c r="V17" i="15"/>
  <c r="U17" i="15"/>
  <c r="U38" i="15" s="1"/>
  <c r="T17" i="15"/>
  <c r="S17" i="15"/>
  <c r="R17" i="15"/>
  <c r="R38" i="15" s="1"/>
  <c r="Q17" i="15"/>
  <c r="P17" i="15"/>
  <c r="O17" i="15"/>
  <c r="O38" i="15" s="1"/>
  <c r="N17" i="15"/>
  <c r="M17" i="15"/>
  <c r="M38" i="15" s="1"/>
  <c r="L17" i="15"/>
  <c r="K17" i="15"/>
  <c r="J17" i="15"/>
  <c r="J38" i="15" s="1"/>
  <c r="I17" i="15"/>
  <c r="H17" i="15"/>
  <c r="G17" i="15"/>
  <c r="G38" i="15" s="1"/>
  <c r="G40" i="15" s="1"/>
  <c r="H39" i="15" s="1"/>
  <c r="F17" i="15"/>
  <c r="E17" i="15"/>
  <c r="E38" i="15" s="1"/>
  <c r="E40" i="15" s="1"/>
  <c r="D17" i="15"/>
  <c r="C17" i="15"/>
  <c r="AA17" i="16"/>
  <c r="AA38" i="16" s="1"/>
  <c r="AA40" i="16" s="1"/>
  <c r="Y17" i="16"/>
  <c r="X17" i="16"/>
  <c r="X38" i="16" s="1"/>
  <c r="W17" i="16"/>
  <c r="V17" i="16"/>
  <c r="V38" i="16" s="1"/>
  <c r="U17" i="16"/>
  <c r="T17" i="16"/>
  <c r="S17" i="16"/>
  <c r="R17" i="16"/>
  <c r="R38" i="16" s="1"/>
  <c r="Q17" i="16"/>
  <c r="P17" i="16"/>
  <c r="P38" i="16" s="1"/>
  <c r="O17" i="16"/>
  <c r="N17" i="16"/>
  <c r="N38" i="16" s="1"/>
  <c r="M17" i="16"/>
  <c r="M38" i="16" s="1"/>
  <c r="L17" i="16"/>
  <c r="K17" i="16"/>
  <c r="J17" i="16"/>
  <c r="I17" i="16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AA17" i="17"/>
  <c r="Y17" i="17"/>
  <c r="X17" i="17"/>
  <c r="X38" i="17" s="1"/>
  <c r="W17" i="17"/>
  <c r="V17" i="17"/>
  <c r="V38" i="17" s="1"/>
  <c r="U17" i="17"/>
  <c r="U38" i="17" s="1"/>
  <c r="T17" i="17"/>
  <c r="T38" i="17" s="1"/>
  <c r="S17" i="17"/>
  <c r="R17" i="17"/>
  <c r="Q17" i="17"/>
  <c r="P17" i="17"/>
  <c r="P38" i="17" s="1"/>
  <c r="O17" i="17"/>
  <c r="N17" i="17"/>
  <c r="N38" i="17" s="1"/>
  <c r="M17" i="17"/>
  <c r="M38" i="17" s="1"/>
  <c r="L17" i="17"/>
  <c r="L38" i="17" s="1"/>
  <c r="K17" i="17"/>
  <c r="J17" i="17"/>
  <c r="I17" i="17"/>
  <c r="H17" i="17"/>
  <c r="H38" i="17" s="1"/>
  <c r="G17" i="17"/>
  <c r="F17" i="17"/>
  <c r="E17" i="17"/>
  <c r="E38" i="17" s="1"/>
  <c r="E40" i="17" s="1"/>
  <c r="D17" i="17"/>
  <c r="D38" i="17" s="1"/>
  <c r="D40" i="17" s="1"/>
  <c r="C17" i="17"/>
  <c r="AA17" i="18"/>
  <c r="Y17" i="18"/>
  <c r="X17" i="18"/>
  <c r="W17" i="18"/>
  <c r="V17" i="18"/>
  <c r="U17" i="18"/>
  <c r="U38" i="18" s="1"/>
  <c r="T17" i="18"/>
  <c r="T38" i="18" s="1"/>
  <c r="S17" i="18"/>
  <c r="R17" i="18"/>
  <c r="Q17" i="18"/>
  <c r="P17" i="18"/>
  <c r="P38" i="18" s="1"/>
  <c r="O17" i="18"/>
  <c r="N17" i="18"/>
  <c r="N38" i="18" s="1"/>
  <c r="M17" i="18"/>
  <c r="M38" i="18" s="1"/>
  <c r="L17" i="18"/>
  <c r="L38" i="18" s="1"/>
  <c r="K17" i="18"/>
  <c r="J17" i="18"/>
  <c r="I17" i="18"/>
  <c r="H17" i="18"/>
  <c r="H38" i="18" s="1"/>
  <c r="G17" i="18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Z17" i="19"/>
  <c r="Y17" i="19"/>
  <c r="X17" i="19"/>
  <c r="X38" i="19" s="1"/>
  <c r="W17" i="19"/>
  <c r="V17" i="19"/>
  <c r="V38" i="19" s="1"/>
  <c r="U17" i="19"/>
  <c r="U38" i="19" s="1"/>
  <c r="T17" i="19"/>
  <c r="S17" i="19"/>
  <c r="R17" i="19"/>
  <c r="Q17" i="19"/>
  <c r="P17" i="19"/>
  <c r="P38" i="19" s="1"/>
  <c r="O17" i="19"/>
  <c r="O38" i="19" s="1"/>
  <c r="N17" i="19"/>
  <c r="M17" i="19"/>
  <c r="M38" i="19" s="1"/>
  <c r="L17" i="19"/>
  <c r="K17" i="19"/>
  <c r="J17" i="19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C17" i="19"/>
  <c r="AA17" i="20"/>
  <c r="Y17" i="20"/>
  <c r="X17" i="20"/>
  <c r="Z17" i="20" s="1"/>
  <c r="W17" i="20"/>
  <c r="V17" i="20"/>
  <c r="V38" i="20" s="1"/>
  <c r="U17" i="20"/>
  <c r="U38" i="20" s="1"/>
  <c r="T17" i="20"/>
  <c r="S17" i="20"/>
  <c r="R17" i="20"/>
  <c r="Q17" i="20"/>
  <c r="P17" i="20"/>
  <c r="P38" i="20" s="1"/>
  <c r="O17" i="20"/>
  <c r="N17" i="20"/>
  <c r="M17" i="20"/>
  <c r="M38" i="20" s="1"/>
  <c r="L17" i="20"/>
  <c r="K17" i="20"/>
  <c r="J17" i="20"/>
  <c r="I17" i="20"/>
  <c r="H17" i="20"/>
  <c r="H38" i="20" s="1"/>
  <c r="G17" i="20"/>
  <c r="F17" i="20"/>
  <c r="F38" i="20" s="1"/>
  <c r="F40" i="20" s="1"/>
  <c r="E17" i="20"/>
  <c r="E38" i="20" s="1"/>
  <c r="E40" i="20" s="1"/>
  <c r="D17" i="20"/>
  <c r="C17" i="20"/>
  <c r="AA17" i="21"/>
  <c r="Y17" i="21"/>
  <c r="X17" i="21"/>
  <c r="Z17" i="21" s="1"/>
  <c r="W17" i="21"/>
  <c r="W38" i="21" s="1"/>
  <c r="V17" i="21"/>
  <c r="V38" i="21" s="1"/>
  <c r="U17" i="21"/>
  <c r="U38" i="21" s="1"/>
  <c r="T17" i="21"/>
  <c r="S17" i="21"/>
  <c r="R17" i="21"/>
  <c r="Q17" i="21"/>
  <c r="P17" i="21"/>
  <c r="P38" i="21" s="1"/>
  <c r="O17" i="21"/>
  <c r="N17" i="21"/>
  <c r="N38" i="21" s="1"/>
  <c r="M17" i="21"/>
  <c r="M38" i="21" s="1"/>
  <c r="L17" i="21"/>
  <c r="K17" i="21"/>
  <c r="J17" i="21"/>
  <c r="I17" i="21"/>
  <c r="H17" i="21"/>
  <c r="H38" i="21" s="1"/>
  <c r="G17" i="21"/>
  <c r="F17" i="21"/>
  <c r="F38" i="21" s="1"/>
  <c r="F40" i="21" s="1"/>
  <c r="E17" i="21"/>
  <c r="E38" i="21" s="1"/>
  <c r="E40" i="21" s="1"/>
  <c r="D17" i="21"/>
  <c r="C17" i="21"/>
  <c r="AA17" i="22"/>
  <c r="Z17" i="22"/>
  <c r="Y17" i="22"/>
  <c r="X17" i="22"/>
  <c r="W17" i="22"/>
  <c r="V17" i="22"/>
  <c r="V38" i="22" s="1"/>
  <c r="U17" i="22"/>
  <c r="U38" i="22" s="1"/>
  <c r="T17" i="22"/>
  <c r="S17" i="22"/>
  <c r="R17" i="22"/>
  <c r="Q17" i="22"/>
  <c r="P17" i="22"/>
  <c r="O17" i="22"/>
  <c r="N17" i="22"/>
  <c r="N38" i="22" s="1"/>
  <c r="M17" i="22"/>
  <c r="M38" i="22" s="1"/>
  <c r="L17" i="22"/>
  <c r="K17" i="22"/>
  <c r="J17" i="22"/>
  <c r="I17" i="22"/>
  <c r="H17" i="22"/>
  <c r="H38" i="22" s="1"/>
  <c r="G17" i="22"/>
  <c r="F17" i="22"/>
  <c r="F38" i="22" s="1"/>
  <c r="F40" i="22" s="1"/>
  <c r="E17" i="22"/>
  <c r="E38" i="22" s="1"/>
  <c r="E40" i="22" s="1"/>
  <c r="D17" i="22"/>
  <c r="C17" i="22"/>
  <c r="AA17" i="23"/>
  <c r="Z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S17" i="23"/>
  <c r="R17" i="23"/>
  <c r="Q17" i="23"/>
  <c r="Q38" i="23" s="1"/>
  <c r="P17" i="23"/>
  <c r="O17" i="23"/>
  <c r="O38" i="23" s="1"/>
  <c r="N17" i="23"/>
  <c r="N38" i="23" s="1"/>
  <c r="M17" i="23"/>
  <c r="M38" i="23" s="1"/>
  <c r="L17" i="23"/>
  <c r="K17" i="23"/>
  <c r="J17" i="23"/>
  <c r="I17" i="23"/>
  <c r="H17" i="23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C17" i="23"/>
  <c r="AA17" i="24"/>
  <c r="Y17" i="24"/>
  <c r="Y38" i="24" s="1"/>
  <c r="Y40" i="24" s="1"/>
  <c r="X17" i="24"/>
  <c r="W17" i="24"/>
  <c r="W38" i="24" s="1"/>
  <c r="V17" i="24"/>
  <c r="V38" i="24" s="1"/>
  <c r="U17" i="24"/>
  <c r="T17" i="24"/>
  <c r="T38" i="24" s="1"/>
  <c r="S17" i="24"/>
  <c r="R17" i="24"/>
  <c r="R38" i="24" s="1"/>
  <c r="Q17" i="24"/>
  <c r="Q38" i="24" s="1"/>
  <c r="P17" i="24"/>
  <c r="O17" i="24"/>
  <c r="O38" i="24" s="1"/>
  <c r="N17" i="24"/>
  <c r="N38" i="24" s="1"/>
  <c r="M17" i="24"/>
  <c r="L17" i="24"/>
  <c r="L38" i="24" s="1"/>
  <c r="K17" i="24"/>
  <c r="J17" i="24"/>
  <c r="I17" i="24"/>
  <c r="I38" i="24" s="1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AA17" i="25"/>
  <c r="AA38" i="25" s="1"/>
  <c r="AA40" i="25" s="1"/>
  <c r="Y17" i="25"/>
  <c r="X17" i="25"/>
  <c r="W17" i="25"/>
  <c r="W38" i="25" s="1"/>
  <c r="V17" i="25"/>
  <c r="V38" i="25" s="1"/>
  <c r="U17" i="25"/>
  <c r="T17" i="25"/>
  <c r="T38" i="25" s="1"/>
  <c r="S17" i="25"/>
  <c r="R17" i="25"/>
  <c r="R38" i="25" s="1"/>
  <c r="Q17" i="25"/>
  <c r="Q38" i="25" s="1"/>
  <c r="P17" i="25"/>
  <c r="O17" i="25"/>
  <c r="O38" i="25" s="1"/>
  <c r="N17" i="25"/>
  <c r="N38" i="25" s="1"/>
  <c r="M17" i="25"/>
  <c r="L17" i="25"/>
  <c r="L38" i="25" s="1"/>
  <c r="K17" i="25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T17" i="26"/>
  <c r="T38" i="26" s="1"/>
  <c r="S17" i="26"/>
  <c r="R17" i="26"/>
  <c r="R38" i="26" s="1"/>
  <c r="Q17" i="26"/>
  <c r="Q38" i="26" s="1"/>
  <c r="P17" i="26"/>
  <c r="O17" i="26"/>
  <c r="O38" i="26" s="1"/>
  <c r="N17" i="26"/>
  <c r="N38" i="26" s="1"/>
  <c r="M17" i="26"/>
  <c r="L17" i="26"/>
  <c r="L38" i="26" s="1"/>
  <c r="K17" i="26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D17" i="26"/>
  <c r="D38" i="26" s="1"/>
  <c r="D40" i="26" s="1"/>
  <c r="C17" i="26"/>
  <c r="AA17" i="27"/>
  <c r="AA38" i="27" s="1"/>
  <c r="AA40" i="27" s="1"/>
  <c r="Y17" i="27"/>
  <c r="Y38" i="27" s="1"/>
  <c r="Y40" i="27" s="1"/>
  <c r="X17" i="27"/>
  <c r="W17" i="27"/>
  <c r="V17" i="27"/>
  <c r="V38" i="27" s="1"/>
  <c r="U17" i="27"/>
  <c r="T17" i="27"/>
  <c r="T38" i="27" s="1"/>
  <c r="S17" i="27"/>
  <c r="R17" i="27"/>
  <c r="R38" i="27" s="1"/>
  <c r="Q17" i="27"/>
  <c r="Q38" i="27" s="1"/>
  <c r="P17" i="27"/>
  <c r="O17" i="27"/>
  <c r="O38" i="27" s="1"/>
  <c r="N17" i="27"/>
  <c r="N38" i="27" s="1"/>
  <c r="M17" i="27"/>
  <c r="L17" i="27"/>
  <c r="L38" i="27" s="1"/>
  <c r="K17" i="27"/>
  <c r="J17" i="27"/>
  <c r="J38" i="27" s="1"/>
  <c r="I17" i="27"/>
  <c r="I38" i="27" s="1"/>
  <c r="H17" i="27"/>
  <c r="G17" i="27"/>
  <c r="G38" i="27" s="1"/>
  <c r="G40" i="27" s="1"/>
  <c r="H39" i="27" s="1"/>
  <c r="F17" i="27"/>
  <c r="F38" i="27" s="1"/>
  <c r="F40" i="27" s="1"/>
  <c r="E17" i="27"/>
  <c r="D17" i="27"/>
  <c r="D38" i="27" s="1"/>
  <c r="D40" i="27" s="1"/>
  <c r="C17" i="27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T17" i="28"/>
  <c r="T38" i="28" s="1"/>
  <c r="S17" i="28"/>
  <c r="R17" i="28"/>
  <c r="R38" i="28" s="1"/>
  <c r="Q17" i="28"/>
  <c r="Q38" i="28" s="1"/>
  <c r="P17" i="28"/>
  <c r="O17" i="28"/>
  <c r="O38" i="28" s="1"/>
  <c r="N17" i="28"/>
  <c r="N38" i="28" s="1"/>
  <c r="M17" i="28"/>
  <c r="L17" i="28"/>
  <c r="L38" i="28" s="1"/>
  <c r="K17" i="28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D17" i="28"/>
  <c r="D38" i="28" s="1"/>
  <c r="D40" i="28" s="1"/>
  <c r="C17" i="28"/>
  <c r="AA17" i="29"/>
  <c r="AA38" i="29" s="1"/>
  <c r="AA40" i="29" s="1"/>
  <c r="Y17" i="29"/>
  <c r="Y38" i="29" s="1"/>
  <c r="Y40" i="29" s="1"/>
  <c r="X17" i="29"/>
  <c r="W17" i="29"/>
  <c r="W38" i="29" s="1"/>
  <c r="V17" i="29"/>
  <c r="U17" i="29"/>
  <c r="T17" i="29"/>
  <c r="T38" i="29" s="1"/>
  <c r="S17" i="29"/>
  <c r="R17" i="29"/>
  <c r="R38" i="29" s="1"/>
  <c r="Q17" i="29"/>
  <c r="Q38" i="29" s="1"/>
  <c r="P17" i="29"/>
  <c r="O17" i="29"/>
  <c r="O38" i="29" s="1"/>
  <c r="N17" i="29"/>
  <c r="N38" i="29" s="1"/>
  <c r="M17" i="29"/>
  <c r="L17" i="29"/>
  <c r="L38" i="29" s="1"/>
  <c r="K17" i="29"/>
  <c r="J17" i="29"/>
  <c r="I17" i="29"/>
  <c r="I38" i="29" s="1"/>
  <c r="H17" i="29"/>
  <c r="G17" i="29"/>
  <c r="G38" i="29" s="1"/>
  <c r="G40" i="29" s="1"/>
  <c r="H39" i="29" s="1"/>
  <c r="F17" i="29"/>
  <c r="E17" i="29"/>
  <c r="D17" i="29"/>
  <c r="D38" i="29" s="1"/>
  <c r="D40" i="29" s="1"/>
  <c r="C17" i="29"/>
  <c r="AA17" i="30"/>
  <c r="Y17" i="30"/>
  <c r="X17" i="30"/>
  <c r="W17" i="30"/>
  <c r="W38" i="30" s="1"/>
  <c r="V17" i="30"/>
  <c r="V38" i="30" s="1"/>
  <c r="U17" i="30"/>
  <c r="T17" i="30"/>
  <c r="T38" i="30" s="1"/>
  <c r="S17" i="30"/>
  <c r="R17" i="30"/>
  <c r="R38" i="30" s="1"/>
  <c r="Q17" i="30"/>
  <c r="Q38" i="30" s="1"/>
  <c r="P17" i="30"/>
  <c r="O17" i="30"/>
  <c r="O38" i="30" s="1"/>
  <c r="N17" i="30"/>
  <c r="N38" i="30" s="1"/>
  <c r="M17" i="30"/>
  <c r="L17" i="30"/>
  <c r="L38" i="30" s="1"/>
  <c r="K17" i="30"/>
  <c r="J17" i="30"/>
  <c r="J38" i="30" s="1"/>
  <c r="I17" i="30"/>
  <c r="I38" i="30" s="1"/>
  <c r="H17" i="30"/>
  <c r="G17" i="30"/>
  <c r="G38" i="30" s="1"/>
  <c r="G40" i="30" s="1"/>
  <c r="H39" i="30" s="1"/>
  <c r="F17" i="30"/>
  <c r="F38" i="30" s="1"/>
  <c r="F40" i="30" s="1"/>
  <c r="E17" i="30"/>
  <c r="D17" i="30"/>
  <c r="D38" i="30" s="1"/>
  <c r="D40" i="30" s="1"/>
  <c r="C17" i="30"/>
  <c r="AA17" i="31"/>
  <c r="AA38" i="31" s="1"/>
  <c r="AA40" i="31" s="1"/>
  <c r="Z17" i="31"/>
  <c r="Y17" i="31"/>
  <c r="Y38" i="31" s="1"/>
  <c r="X17" i="31"/>
  <c r="X38" i="31" s="1"/>
  <c r="X40" i="31" s="1"/>
  <c r="W17" i="31"/>
  <c r="W38" i="31" s="1"/>
  <c r="V17" i="3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N17" i="31"/>
  <c r="M17" i="31"/>
  <c r="M38" i="31" s="1"/>
  <c r="L17" i="3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I40" i="31" s="1"/>
  <c r="F17" i="3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X38" i="32" s="1"/>
  <c r="W17" i="32"/>
  <c r="W38" i="32" s="1"/>
  <c r="V17" i="32"/>
  <c r="V38" i="32" s="1"/>
  <c r="U17" i="32"/>
  <c r="U38" i="32" s="1"/>
  <c r="T17" i="32"/>
  <c r="S17" i="32"/>
  <c r="R17" i="32"/>
  <c r="R38" i="32" s="1"/>
  <c r="Q17" i="32"/>
  <c r="Q38" i="32" s="1"/>
  <c r="P17" i="32"/>
  <c r="O17" i="32"/>
  <c r="O38" i="32" s="1"/>
  <c r="N17" i="32"/>
  <c r="N38" i="32" s="1"/>
  <c r="M17" i="32"/>
  <c r="M38" i="32" s="1"/>
  <c r="L17" i="32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X38" i="33" s="1"/>
  <c r="W17" i="33"/>
  <c r="W38" i="33" s="1"/>
  <c r="V17" i="33"/>
  <c r="V38" i="33" s="1"/>
  <c r="U17" i="33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Z17" i="34" s="1"/>
  <c r="W17" i="34"/>
  <c r="W38" i="34" s="1"/>
  <c r="V17" i="34"/>
  <c r="V38" i="34" s="1"/>
  <c r="U17" i="34"/>
  <c r="T17" i="34"/>
  <c r="T38" i="34" s="1"/>
  <c r="S17" i="34"/>
  <c r="S38" i="34" s="1"/>
  <c r="R17" i="34"/>
  <c r="R38" i="34" s="1"/>
  <c r="Q17" i="34"/>
  <c r="Q38" i="34" s="1"/>
  <c r="P17" i="34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G17" i="36"/>
  <c r="G38" i="36" s="1"/>
  <c r="G40" i="36" s="1"/>
  <c r="H39" i="36" s="1"/>
  <c r="H40" i="36" s="1"/>
  <c r="I39" i="36" s="1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G17" i="37"/>
  <c r="G38" i="37" s="1"/>
  <c r="G40" i="37" s="1"/>
  <c r="H39" i="37" s="1"/>
  <c r="H40" i="37" s="1"/>
  <c r="I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Z17" i="1"/>
  <c r="Y17" i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C17" i="1"/>
  <c r="C38" i="1" s="1"/>
  <c r="C40" i="1" s="1"/>
  <c r="Y40" i="15" l="1"/>
  <c r="X40" i="40"/>
  <c r="Z17" i="38"/>
  <c r="Y38" i="38"/>
  <c r="Y40" i="38" s="1"/>
  <c r="Z40" i="37"/>
  <c r="Y38" i="35"/>
  <c r="Y40" i="35" s="1"/>
  <c r="Z17" i="35"/>
  <c r="X40" i="32"/>
  <c r="H40" i="26"/>
  <c r="I39" i="26" s="1"/>
  <c r="I40" i="26" s="1"/>
  <c r="J40" i="26" s="1"/>
  <c r="H40" i="25"/>
  <c r="I39" i="25" s="1"/>
  <c r="I40" i="25" s="1"/>
  <c r="H40" i="24"/>
  <c r="I39" i="24" s="1"/>
  <c r="I40" i="24" s="1"/>
  <c r="J40" i="24" s="1"/>
  <c r="D38" i="1"/>
  <c r="D40" i="1" s="1"/>
  <c r="L38" i="1"/>
  <c r="T38" i="1"/>
  <c r="C38" i="39"/>
  <c r="C40" i="39" s="1"/>
  <c r="K38" i="39"/>
  <c r="S38" i="39"/>
  <c r="Z17" i="33"/>
  <c r="Z17" i="32"/>
  <c r="Y38" i="32"/>
  <c r="Y40" i="32" s="1"/>
  <c r="Z38" i="31"/>
  <c r="Y40" i="31"/>
  <c r="Z40" i="31" s="1"/>
  <c r="H38" i="30"/>
  <c r="H40" i="30" s="1"/>
  <c r="I39" i="30" s="1"/>
  <c r="I40" i="30" s="1"/>
  <c r="P38" i="30"/>
  <c r="X38" i="30"/>
  <c r="H38" i="29"/>
  <c r="H40" i="29" s="1"/>
  <c r="I39" i="29" s="1"/>
  <c r="I40" i="29" s="1"/>
  <c r="P38" i="29"/>
  <c r="Z17" i="29"/>
  <c r="X38" i="29"/>
  <c r="H38" i="28"/>
  <c r="P38" i="28"/>
  <c r="Z17" i="28"/>
  <c r="X38" i="28"/>
  <c r="H38" i="27"/>
  <c r="H40" i="27" s="1"/>
  <c r="I39" i="27" s="1"/>
  <c r="I40" i="27" s="1"/>
  <c r="P38" i="27"/>
  <c r="Z17" i="27"/>
  <c r="X38" i="27"/>
  <c r="P38" i="26"/>
  <c r="Z17" i="26"/>
  <c r="X38" i="26"/>
  <c r="P38" i="25"/>
  <c r="Z17" i="25"/>
  <c r="X38" i="25"/>
  <c r="H38" i="24"/>
  <c r="P38" i="24"/>
  <c r="X38" i="24"/>
  <c r="Z17" i="24"/>
  <c r="X38" i="23"/>
  <c r="W38" i="22"/>
  <c r="Z38" i="34"/>
  <c r="X40" i="34"/>
  <c r="Z40" i="34" s="1"/>
  <c r="I38" i="22"/>
  <c r="W38" i="17"/>
  <c r="I40" i="1"/>
  <c r="C38" i="30"/>
  <c r="C40" i="30" s="1"/>
  <c r="S38" i="30"/>
  <c r="C38" i="29"/>
  <c r="C40" i="29" s="1"/>
  <c r="K38" i="29"/>
  <c r="S38" i="29"/>
  <c r="K38" i="28"/>
  <c r="S38" i="28"/>
  <c r="X40" i="16"/>
  <c r="Z38" i="16"/>
  <c r="H40" i="15"/>
  <c r="I39" i="15" s="1"/>
  <c r="I40" i="15" s="1"/>
  <c r="Z17" i="30"/>
  <c r="Y38" i="30"/>
  <c r="Y40" i="30" s="1"/>
  <c r="AA38" i="24"/>
  <c r="AA40" i="24" s="1"/>
  <c r="O38" i="18"/>
  <c r="Z38" i="1"/>
  <c r="X40" i="1"/>
  <c r="Z40" i="1" s="1"/>
  <c r="I40" i="39"/>
  <c r="J40" i="39" s="1"/>
  <c r="D38" i="23"/>
  <c r="D40" i="23" s="1"/>
  <c r="L38" i="23"/>
  <c r="T38" i="23"/>
  <c r="C38" i="22"/>
  <c r="C40" i="22" s="1"/>
  <c r="K38" i="22"/>
  <c r="S38" i="22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I38" i="18"/>
  <c r="Q38" i="18"/>
  <c r="Y38" i="18"/>
  <c r="Y40" i="18" s="1"/>
  <c r="I38" i="17"/>
  <c r="Q38" i="17"/>
  <c r="Y38" i="17"/>
  <c r="Y40" i="17" s="1"/>
  <c r="Z17" i="17"/>
  <c r="H40" i="6"/>
  <c r="I39" i="6" s="1"/>
  <c r="H40" i="5"/>
  <c r="I39" i="5" s="1"/>
  <c r="I40" i="5" s="1"/>
  <c r="J40" i="5" s="1"/>
  <c r="Z38" i="22"/>
  <c r="X40" i="22"/>
  <c r="Z40" i="22" s="1"/>
  <c r="H40" i="14"/>
  <c r="I39" i="14" s="1"/>
  <c r="I40" i="14" s="1"/>
  <c r="J40" i="14" s="1"/>
  <c r="X40" i="39"/>
  <c r="Z40" i="39" s="1"/>
  <c r="Z38" i="39"/>
  <c r="H40" i="38"/>
  <c r="I39" i="38" s="1"/>
  <c r="I40" i="38" s="1"/>
  <c r="I40" i="37"/>
  <c r="I40" i="36"/>
  <c r="H40" i="35"/>
  <c r="I39" i="35" s="1"/>
  <c r="I40" i="35" s="1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R38" i="17"/>
  <c r="AA38" i="17"/>
  <c r="AA40" i="17" s="1"/>
  <c r="J38" i="16"/>
  <c r="Z17" i="16"/>
  <c r="I38" i="15"/>
  <c r="Q38" i="15"/>
  <c r="H38" i="14"/>
  <c r="P38" i="14"/>
  <c r="X38" i="14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Z17" i="12"/>
  <c r="X38" i="12"/>
  <c r="H38" i="11"/>
  <c r="P38" i="11"/>
  <c r="Z17" i="11"/>
  <c r="X38" i="11"/>
  <c r="H38" i="10"/>
  <c r="P38" i="10"/>
  <c r="Z17" i="10"/>
  <c r="X38" i="10"/>
  <c r="H38" i="9"/>
  <c r="H40" i="9" s="1"/>
  <c r="I39" i="9" s="1"/>
  <c r="I40" i="9" s="1"/>
  <c r="P38" i="9"/>
  <c r="Z17" i="9"/>
  <c r="X38" i="9"/>
  <c r="H38" i="8"/>
  <c r="P38" i="8"/>
  <c r="X38" i="8"/>
  <c r="Z17" i="8"/>
  <c r="X38" i="7"/>
  <c r="X40" i="7" s="1"/>
  <c r="Z17" i="7"/>
  <c r="Z38" i="35"/>
  <c r="X40" i="35"/>
  <c r="Z40" i="35" s="1"/>
  <c r="J38" i="23"/>
  <c r="F38" i="15"/>
  <c r="F40" i="15" s="1"/>
  <c r="Z17" i="40"/>
  <c r="Y38" i="40"/>
  <c r="Y40" i="40" s="1"/>
  <c r="Z38" i="36"/>
  <c r="X40" i="36"/>
  <c r="Z40" i="36" s="1"/>
  <c r="Z38" i="33"/>
  <c r="X40" i="33"/>
  <c r="Z40" i="33" s="1"/>
  <c r="H40" i="32"/>
  <c r="I39" i="32" s="1"/>
  <c r="I40" i="32" s="1"/>
  <c r="J40" i="32" s="1"/>
  <c r="D38" i="21"/>
  <c r="D40" i="21" s="1"/>
  <c r="L38" i="21"/>
  <c r="T38" i="21"/>
  <c r="D38" i="20"/>
  <c r="D40" i="20" s="1"/>
  <c r="L38" i="20"/>
  <c r="T38" i="20"/>
  <c r="D38" i="19"/>
  <c r="D40" i="19" s="1"/>
  <c r="L38" i="19"/>
  <c r="T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Z17" i="14"/>
  <c r="Y38" i="14"/>
  <c r="Y40" i="14" s="1"/>
  <c r="Z38" i="37"/>
  <c r="X40" i="37"/>
  <c r="X40" i="21"/>
  <c r="J38" i="35"/>
  <c r="R38" i="35"/>
  <c r="H40" i="28"/>
  <c r="I39" i="28" s="1"/>
  <c r="I40" i="28" s="1"/>
  <c r="J40" i="28" s="1"/>
  <c r="D38" i="22"/>
  <c r="D40" i="22" s="1"/>
  <c r="L38" i="22"/>
  <c r="T38" i="22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J38" i="18"/>
  <c r="R38" i="18"/>
  <c r="AA38" i="18"/>
  <c r="AA40" i="18" s="1"/>
  <c r="I38" i="16"/>
  <c r="I40" i="16" s="1"/>
  <c r="Q38" i="16"/>
  <c r="Y38" i="16"/>
  <c r="Y40" i="16" s="1"/>
  <c r="H38" i="15"/>
  <c r="P38" i="15"/>
  <c r="X38" i="15"/>
  <c r="X40" i="15" s="1"/>
  <c r="H40" i="11"/>
  <c r="I39" i="11" s="1"/>
  <c r="I40" i="11" s="1"/>
  <c r="J40" i="11" s="1"/>
  <c r="H40" i="10"/>
  <c r="I39" i="10" s="1"/>
  <c r="I40" i="10" s="1"/>
  <c r="H40" i="8"/>
  <c r="I39" i="8" s="1"/>
  <c r="I40" i="8" s="1"/>
  <c r="J40" i="8" s="1"/>
  <c r="F38" i="7"/>
  <c r="F40" i="7" s="1"/>
  <c r="N38" i="7"/>
  <c r="V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C38" i="32"/>
  <c r="C40" i="32" s="1"/>
  <c r="K38" i="32"/>
  <c r="S38" i="32"/>
  <c r="H38" i="23"/>
  <c r="H40" i="23" s="1"/>
  <c r="I39" i="23" s="1"/>
  <c r="I40" i="23" s="1"/>
  <c r="G38" i="22"/>
  <c r="G40" i="22" s="1"/>
  <c r="H39" i="22" s="1"/>
  <c r="H40" i="22" s="1"/>
  <c r="I39" i="22" s="1"/>
  <c r="I40" i="22" s="1"/>
  <c r="O38" i="22"/>
  <c r="D38" i="16"/>
  <c r="D40" i="16" s="1"/>
  <c r="L38" i="16"/>
  <c r="T38" i="16"/>
  <c r="C38" i="15"/>
  <c r="C40" i="15" s="1"/>
  <c r="K38" i="15"/>
  <c r="S38" i="15"/>
  <c r="AA38" i="15"/>
  <c r="AA40" i="15" s="1"/>
  <c r="J38" i="14"/>
  <c r="R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I40" i="7" s="1"/>
  <c r="Q38" i="7"/>
  <c r="Y38" i="7"/>
  <c r="H38" i="6"/>
  <c r="P38" i="6"/>
  <c r="X38" i="6"/>
  <c r="H38" i="5"/>
  <c r="P38" i="5"/>
  <c r="Z17" i="5"/>
  <c r="X38" i="5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C38" i="27"/>
  <c r="C40" i="27" s="1"/>
  <c r="K38" i="27"/>
  <c r="S38" i="27"/>
  <c r="G38" i="21"/>
  <c r="G40" i="21" s="1"/>
  <c r="H39" i="21" s="1"/>
  <c r="H40" i="21" s="1"/>
  <c r="I39" i="21" s="1"/>
  <c r="I40" i="21" s="1"/>
  <c r="J40" i="21" s="1"/>
  <c r="O38" i="21"/>
  <c r="G38" i="20"/>
  <c r="G40" i="20" s="1"/>
  <c r="H39" i="20" s="1"/>
  <c r="H40" i="20" s="1"/>
  <c r="I39" i="20" s="1"/>
  <c r="O38" i="20"/>
  <c r="W38" i="20"/>
  <c r="W38" i="19"/>
  <c r="D38" i="15"/>
  <c r="D40" i="15" s="1"/>
  <c r="L38" i="15"/>
  <c r="C38" i="14"/>
  <c r="C40" i="14" s="1"/>
  <c r="K38" i="14"/>
  <c r="S38" i="14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C38" i="10"/>
  <c r="C40" i="10" s="1"/>
  <c r="K38" i="10"/>
  <c r="S38" i="10"/>
  <c r="C38" i="9"/>
  <c r="C40" i="9" s="1"/>
  <c r="K38" i="9"/>
  <c r="S38" i="9"/>
  <c r="C38" i="8"/>
  <c r="C40" i="8" s="1"/>
  <c r="K38" i="8"/>
  <c r="S38" i="8"/>
  <c r="AA38" i="8"/>
  <c r="AA40" i="8" s="1"/>
  <c r="J38" i="7"/>
  <c r="R38" i="7"/>
  <c r="I38" i="6"/>
  <c r="Q38" i="6"/>
  <c r="Z17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X38" i="20"/>
  <c r="K38" i="26"/>
  <c r="S38" i="26"/>
  <c r="K38" i="25"/>
  <c r="S38" i="25"/>
  <c r="C38" i="24"/>
  <c r="C40" i="24" s="1"/>
  <c r="S38" i="24"/>
  <c r="R38" i="23"/>
  <c r="Q38" i="22"/>
  <c r="Y38" i="22"/>
  <c r="Y40" i="22" s="1"/>
  <c r="Z38" i="19"/>
  <c r="X40" i="19"/>
  <c r="G38" i="18"/>
  <c r="G40" i="18" s="1"/>
  <c r="H39" i="18" s="1"/>
  <c r="H40" i="18" s="1"/>
  <c r="I39" i="18" s="1"/>
  <c r="W38" i="18"/>
  <c r="G38" i="17"/>
  <c r="G40" i="17" s="1"/>
  <c r="H39" i="17" s="1"/>
  <c r="H40" i="17" s="1"/>
  <c r="I39" i="17" s="1"/>
  <c r="I40" i="17" s="1"/>
  <c r="J40" i="17" s="1"/>
  <c r="O38" i="17"/>
  <c r="X40" i="38"/>
  <c r="Z40" i="38" s="1"/>
  <c r="Z17" i="37"/>
  <c r="Z17" i="36"/>
  <c r="H40" i="34"/>
  <c r="I39" i="34" s="1"/>
  <c r="I40" i="34" s="1"/>
  <c r="H40" i="33"/>
  <c r="I39" i="33" s="1"/>
  <c r="I40" i="33" s="1"/>
  <c r="J40" i="33" s="1"/>
  <c r="F38" i="31"/>
  <c r="F40" i="31" s="1"/>
  <c r="N38" i="31"/>
  <c r="V38" i="31"/>
  <c r="E38" i="30"/>
  <c r="E40" i="30" s="1"/>
  <c r="M38" i="30"/>
  <c r="U38" i="30"/>
  <c r="E38" i="29"/>
  <c r="E40" i="29" s="1"/>
  <c r="M38" i="29"/>
  <c r="U38" i="29"/>
  <c r="E38" i="28"/>
  <c r="E40" i="28" s="1"/>
  <c r="M38" i="28"/>
  <c r="M38" i="27"/>
  <c r="U38" i="27"/>
  <c r="C38" i="23"/>
  <c r="C40" i="23" s="1"/>
  <c r="K38" i="23"/>
  <c r="S38" i="23"/>
  <c r="AA38" i="23"/>
  <c r="AA40" i="23" s="1"/>
  <c r="J38" i="22"/>
  <c r="R38" i="22"/>
  <c r="I38" i="21"/>
  <c r="Q38" i="21"/>
  <c r="Y38" i="21"/>
  <c r="Y40" i="21" s="1"/>
  <c r="Z40" i="21" s="1"/>
  <c r="I38" i="20"/>
  <c r="Q38" i="20"/>
  <c r="Y38" i="20"/>
  <c r="Y40" i="20" s="1"/>
  <c r="I38" i="19"/>
  <c r="I40" i="19" s="1"/>
  <c r="Q38" i="19"/>
  <c r="Y38" i="19"/>
  <c r="Y40" i="19" s="1"/>
  <c r="Z17" i="18"/>
  <c r="X38" i="18"/>
  <c r="Z38" i="17"/>
  <c r="X40" i="17"/>
  <c r="Z40" i="17" s="1"/>
  <c r="O38" i="16"/>
  <c r="W38" i="16"/>
  <c r="N38" i="15"/>
  <c r="V38" i="15"/>
  <c r="Z27" i="6"/>
  <c r="Z27" i="5"/>
  <c r="Z27" i="4"/>
  <c r="K39" i="40"/>
  <c r="N39" i="40" s="1"/>
  <c r="J40" i="40"/>
  <c r="K39" i="33"/>
  <c r="K39" i="17"/>
  <c r="J40" i="10"/>
  <c r="K39" i="10"/>
  <c r="J40" i="31"/>
  <c r="K39" i="31"/>
  <c r="J40" i="15"/>
  <c r="K39" i="15"/>
  <c r="K40" i="40"/>
  <c r="L39" i="40" s="1"/>
  <c r="L40" i="40" s="1"/>
  <c r="M39" i="40" s="1"/>
  <c r="M40" i="40" s="1"/>
  <c r="J40" i="22"/>
  <c r="K39" i="22"/>
  <c r="K39" i="38"/>
  <c r="J40" i="38"/>
  <c r="J40" i="36"/>
  <c r="K39" i="36"/>
  <c r="J40" i="34"/>
  <c r="K39" i="34"/>
  <c r="J40" i="25"/>
  <c r="K39" i="25"/>
  <c r="J40" i="1"/>
  <c r="K39" i="1"/>
  <c r="K39" i="21"/>
  <c r="J40" i="37"/>
  <c r="K39" i="37"/>
  <c r="J40" i="35"/>
  <c r="K39" i="35"/>
  <c r="K39" i="32"/>
  <c r="K39" i="8"/>
  <c r="J40" i="7" l="1"/>
  <c r="K39" i="7"/>
  <c r="K39" i="4"/>
  <c r="J40" i="4"/>
  <c r="K39" i="30"/>
  <c r="J40" i="30"/>
  <c r="J40" i="19"/>
  <c r="K39" i="19"/>
  <c r="K40" i="19" s="1"/>
  <c r="L39" i="19" s="1"/>
  <c r="L40" i="19" s="1"/>
  <c r="M39" i="19" s="1"/>
  <c r="M40" i="19" s="1"/>
  <c r="J40" i="3"/>
  <c r="K39" i="3"/>
  <c r="J40" i="9"/>
  <c r="K39" i="9"/>
  <c r="J40" i="13"/>
  <c r="K39" i="13"/>
  <c r="N39" i="13" s="1"/>
  <c r="J40" i="2"/>
  <c r="K39" i="2"/>
  <c r="N39" i="2" s="1"/>
  <c r="J40" i="12"/>
  <c r="K39" i="12"/>
  <c r="J40" i="27"/>
  <c r="K39" i="27"/>
  <c r="J40" i="29"/>
  <c r="K39" i="29"/>
  <c r="N39" i="29" s="1"/>
  <c r="J40" i="23"/>
  <c r="K39" i="23"/>
  <c r="K40" i="23" s="1"/>
  <c r="L39" i="23" s="1"/>
  <c r="L40" i="23" s="1"/>
  <c r="M39" i="23" s="1"/>
  <c r="M40" i="23" s="1"/>
  <c r="J40" i="16"/>
  <c r="K39" i="16"/>
  <c r="Z38" i="8"/>
  <c r="X40" i="8"/>
  <c r="Z40" i="8" s="1"/>
  <c r="Z40" i="16"/>
  <c r="Z38" i="3"/>
  <c r="X40" i="3"/>
  <c r="Z40" i="3" s="1"/>
  <c r="Z38" i="5"/>
  <c r="X40" i="5"/>
  <c r="Z40" i="5" s="1"/>
  <c r="Z38" i="14"/>
  <c r="X40" i="14"/>
  <c r="Z40" i="14" s="1"/>
  <c r="X40" i="30"/>
  <c r="Z40" i="30" s="1"/>
  <c r="Z38" i="30"/>
  <c r="Z38" i="26"/>
  <c r="X40" i="26"/>
  <c r="Z40" i="26" s="1"/>
  <c r="K39" i="39"/>
  <c r="N39" i="39" s="1"/>
  <c r="K39" i="14"/>
  <c r="K39" i="26"/>
  <c r="I40" i="18"/>
  <c r="Z38" i="2"/>
  <c r="X40" i="2"/>
  <c r="Z40" i="2" s="1"/>
  <c r="Z38" i="4"/>
  <c r="X40" i="4"/>
  <c r="Z40" i="4" s="1"/>
  <c r="Z38" i="6"/>
  <c r="X40" i="6"/>
  <c r="Z40" i="6" s="1"/>
  <c r="X40" i="24"/>
  <c r="Z40" i="24" s="1"/>
  <c r="Z38" i="24"/>
  <c r="Z38" i="32"/>
  <c r="Z38" i="40"/>
  <c r="Z38" i="20"/>
  <c r="X40" i="20"/>
  <c r="Z40" i="20" s="1"/>
  <c r="Z38" i="28"/>
  <c r="X40" i="28"/>
  <c r="Z40" i="28" s="1"/>
  <c r="K39" i="24"/>
  <c r="Z38" i="18"/>
  <c r="X40" i="18"/>
  <c r="Z40" i="18" s="1"/>
  <c r="Z40" i="19"/>
  <c r="Z38" i="21"/>
  <c r="Z38" i="9"/>
  <c r="X40" i="9"/>
  <c r="Z40" i="9" s="1"/>
  <c r="Z38" i="11"/>
  <c r="X40" i="11"/>
  <c r="Z40" i="11" s="1"/>
  <c r="Z38" i="13"/>
  <c r="X40" i="13"/>
  <c r="Z40" i="13" s="1"/>
  <c r="Z38" i="27"/>
  <c r="X40" i="27"/>
  <c r="Z40" i="27" s="1"/>
  <c r="Z38" i="29"/>
  <c r="X40" i="29"/>
  <c r="Z40" i="29" s="1"/>
  <c r="Z40" i="32"/>
  <c r="Z40" i="40"/>
  <c r="Z38" i="12"/>
  <c r="X40" i="12"/>
  <c r="Z40" i="12" s="1"/>
  <c r="X40" i="23"/>
  <c r="Z40" i="23" s="1"/>
  <c r="Z38" i="23"/>
  <c r="K39" i="28"/>
  <c r="N39" i="28" s="1"/>
  <c r="I40" i="20"/>
  <c r="Z40" i="15"/>
  <c r="Z38" i="10"/>
  <c r="X40" i="10"/>
  <c r="Z40" i="10" s="1"/>
  <c r="I40" i="6"/>
  <c r="K39" i="5"/>
  <c r="K39" i="11"/>
  <c r="Z38" i="38"/>
  <c r="Z38" i="7"/>
  <c r="Y40" i="7"/>
  <c r="Z40" i="7" s="1"/>
  <c r="Z38" i="25"/>
  <c r="X40" i="25"/>
  <c r="Z40" i="25" s="1"/>
  <c r="Z38" i="15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15"/>
  <c r="K40" i="15"/>
  <c r="L39" i="15" s="1"/>
  <c r="L40" i="15" s="1"/>
  <c r="M39" i="15" s="1"/>
  <c r="M40" i="15" s="1"/>
  <c r="N39" i="10"/>
  <c r="K40" i="10"/>
  <c r="L39" i="10" s="1"/>
  <c r="L40" i="10" s="1"/>
  <c r="M39" i="10" s="1"/>
  <c r="M40" i="10" s="1"/>
  <c r="N39" i="35"/>
  <c r="K40" i="35"/>
  <c r="L39" i="35" s="1"/>
  <c r="L40" i="35" s="1"/>
  <c r="M39" i="35" s="1"/>
  <c r="M40" i="35" s="1"/>
  <c r="N39" i="17"/>
  <c r="K40" i="17"/>
  <c r="L39" i="17" s="1"/>
  <c r="L40" i="17" s="1"/>
  <c r="M39" i="17" s="1"/>
  <c r="M40" i="17" s="1"/>
  <c r="N39" i="16"/>
  <c r="K40" i="16"/>
  <c r="L39" i="16" s="1"/>
  <c r="L40" i="16" s="1"/>
  <c r="M39" i="16" s="1"/>
  <c r="M40" i="16" s="1"/>
  <c r="N39" i="34"/>
  <c r="K40" i="34"/>
  <c r="L39" i="34" s="1"/>
  <c r="L40" i="34" s="1"/>
  <c r="M39" i="34" s="1"/>
  <c r="M40" i="34" s="1"/>
  <c r="N39" i="30"/>
  <c r="K40" i="30"/>
  <c r="L39" i="30" s="1"/>
  <c r="L40" i="30" s="1"/>
  <c r="M39" i="30" s="1"/>
  <c r="M40" i="30" s="1"/>
  <c r="N39" i="22"/>
  <c r="K40" i="22"/>
  <c r="L39" i="22" s="1"/>
  <c r="L40" i="22" s="1"/>
  <c r="M39" i="22" s="1"/>
  <c r="M40" i="22" s="1"/>
  <c r="N39" i="37"/>
  <c r="K40" i="37"/>
  <c r="L39" i="37" s="1"/>
  <c r="L40" i="37" s="1"/>
  <c r="M39" i="37" s="1"/>
  <c r="M40" i="37" s="1"/>
  <c r="N39" i="7"/>
  <c r="K40" i="7"/>
  <c r="L39" i="7" s="1"/>
  <c r="L40" i="7" s="1"/>
  <c r="M39" i="7" s="1"/>
  <c r="M40" i="7" s="1"/>
  <c r="N39" i="38"/>
  <c r="K40" i="38"/>
  <c r="L39" i="38" s="1"/>
  <c r="L40" i="38" s="1"/>
  <c r="M39" i="38" s="1"/>
  <c r="M40" i="38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31"/>
  <c r="K40" i="31"/>
  <c r="L39" i="31" s="1"/>
  <c r="L40" i="31" s="1"/>
  <c r="M39" i="31" s="1"/>
  <c r="M40" i="31" s="1"/>
  <c r="N39" i="26"/>
  <c r="K40" i="26"/>
  <c r="L39" i="26" s="1"/>
  <c r="L40" i="26" s="1"/>
  <c r="M39" i="26" s="1"/>
  <c r="M40" i="26" s="1"/>
  <c r="N39" i="5"/>
  <c r="K40" i="5"/>
  <c r="L39" i="5" s="1"/>
  <c r="L40" i="5" s="1"/>
  <c r="M39" i="5" s="1"/>
  <c r="M40" i="5" s="1"/>
  <c r="N40" i="40"/>
  <c r="O39" i="40"/>
  <c r="N39" i="3"/>
  <c r="K40" i="3"/>
  <c r="L39" i="3" s="1"/>
  <c r="L40" i="3" s="1"/>
  <c r="M39" i="3" s="1"/>
  <c r="M40" i="3" s="1"/>
  <c r="N39" i="33"/>
  <c r="K40" i="33"/>
  <c r="L39" i="33" s="1"/>
  <c r="L40" i="33" s="1"/>
  <c r="M39" i="33" s="1"/>
  <c r="M40" i="33" s="1"/>
  <c r="N39" i="21"/>
  <c r="K40" i="21"/>
  <c r="L39" i="21" s="1"/>
  <c r="L40" i="21" s="1"/>
  <c r="M39" i="21" s="1"/>
  <c r="M40" i="21" s="1"/>
  <c r="N39" i="12"/>
  <c r="K40" i="12"/>
  <c r="L39" i="12" s="1"/>
  <c r="L40" i="12" s="1"/>
  <c r="M39" i="12" s="1"/>
  <c r="M40" i="12" s="1"/>
  <c r="N39" i="36"/>
  <c r="K40" i="36"/>
  <c r="L39" i="36" s="1"/>
  <c r="L40" i="36" s="1"/>
  <c r="M39" i="36" s="1"/>
  <c r="M40" i="36" s="1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32"/>
  <c r="K40" i="32"/>
  <c r="L39" i="32" s="1"/>
  <c r="L40" i="32" s="1"/>
  <c r="M39" i="32" s="1"/>
  <c r="M40" i="32" s="1"/>
  <c r="K40" i="2" l="1"/>
  <c r="L39" i="2" s="1"/>
  <c r="L40" i="2" s="1"/>
  <c r="M39" i="2" s="1"/>
  <c r="M40" i="2" s="1"/>
  <c r="K40" i="39"/>
  <c r="L39" i="39" s="1"/>
  <c r="L40" i="39" s="1"/>
  <c r="M39" i="39" s="1"/>
  <c r="M40" i="39" s="1"/>
  <c r="N39" i="23"/>
  <c r="N39" i="19"/>
  <c r="K40" i="28"/>
  <c r="L39" i="28" s="1"/>
  <c r="L40" i="28" s="1"/>
  <c r="M39" i="28" s="1"/>
  <c r="M40" i="28" s="1"/>
  <c r="J40" i="6"/>
  <c r="K39" i="6"/>
  <c r="J40" i="18"/>
  <c r="K39" i="18"/>
  <c r="K40" i="4"/>
  <c r="L39" i="4" s="1"/>
  <c r="L40" i="4" s="1"/>
  <c r="M39" i="4" s="1"/>
  <c r="M40" i="4" s="1"/>
  <c r="N39" i="4"/>
  <c r="J40" i="20"/>
  <c r="K39" i="20"/>
  <c r="K40" i="29"/>
  <c r="L39" i="29" s="1"/>
  <c r="L40" i="29" s="1"/>
  <c r="M39" i="29" s="1"/>
  <c r="M40" i="29" s="1"/>
  <c r="N40" i="29" s="1"/>
  <c r="K40" i="13"/>
  <c r="L39" i="13" s="1"/>
  <c r="L40" i="13" s="1"/>
  <c r="M39" i="13" s="1"/>
  <c r="M40" i="13" s="1"/>
  <c r="N40" i="13" s="1"/>
  <c r="N40" i="38"/>
  <c r="O39" i="38"/>
  <c r="N40" i="30"/>
  <c r="O39" i="30"/>
  <c r="N40" i="16"/>
  <c r="O39" i="16"/>
  <c r="N40" i="15"/>
  <c r="O39" i="15"/>
  <c r="N40" i="31"/>
  <c r="O39" i="31"/>
  <c r="N40" i="3"/>
  <c r="O39" i="3"/>
  <c r="N40" i="17"/>
  <c r="O39" i="17"/>
  <c r="O39" i="13"/>
  <c r="N40" i="26"/>
  <c r="O39" i="26"/>
  <c r="N40" i="35"/>
  <c r="O39" i="35"/>
  <c r="N40" i="32"/>
  <c r="O39" i="32"/>
  <c r="O39" i="1"/>
  <c r="N40" i="1"/>
  <c r="N40" i="12"/>
  <c r="O39" i="12"/>
  <c r="N40" i="34"/>
  <c r="O39" i="34"/>
  <c r="O39" i="28"/>
  <c r="N40" i="28"/>
  <c r="N40" i="24"/>
  <c r="O39" i="24"/>
  <c r="N40" i="7"/>
  <c r="O39" i="7"/>
  <c r="N40" i="11"/>
  <c r="O39" i="11"/>
  <c r="O40" i="40"/>
  <c r="P39" i="40" s="1"/>
  <c r="P40" i="40" s="1"/>
  <c r="Q39" i="40" s="1"/>
  <c r="Q40" i="40" s="1"/>
  <c r="R39" i="40"/>
  <c r="N40" i="37"/>
  <c r="O39" i="37"/>
  <c r="N40" i="22"/>
  <c r="O39" i="22"/>
  <c r="N40" i="10"/>
  <c r="O39" i="10"/>
  <c r="N40" i="25"/>
  <c r="O39" i="25"/>
  <c r="O39" i="33"/>
  <c r="N40" i="33"/>
  <c r="N40" i="36"/>
  <c r="O39" i="36"/>
  <c r="N40" i="5"/>
  <c r="O39" i="5"/>
  <c r="N40" i="14"/>
  <c r="O39" i="14"/>
  <c r="N40" i="8"/>
  <c r="O39" i="8"/>
  <c r="N40" i="27"/>
  <c r="O39" i="27"/>
  <c r="N40" i="2"/>
  <c r="O39" i="2"/>
  <c r="N40" i="9"/>
  <c r="O39" i="9"/>
  <c r="N40" i="21"/>
  <c r="O39" i="21"/>
  <c r="N40" i="39"/>
  <c r="O39" i="39"/>
  <c r="N40" i="23"/>
  <c r="O39" i="23"/>
  <c r="N40" i="19"/>
  <c r="O39" i="19"/>
  <c r="O39" i="29" l="1"/>
  <c r="N39" i="20"/>
  <c r="K40" i="20"/>
  <c r="L39" i="20" s="1"/>
  <c r="L40" i="20" s="1"/>
  <c r="M39" i="20" s="1"/>
  <c r="M40" i="20" s="1"/>
  <c r="K40" i="6"/>
  <c r="L39" i="6" s="1"/>
  <c r="L40" i="6" s="1"/>
  <c r="M39" i="6" s="1"/>
  <c r="M40" i="6" s="1"/>
  <c r="N39" i="6"/>
  <c r="N40" i="4"/>
  <c r="O39" i="4"/>
  <c r="N39" i="18"/>
  <c r="K40" i="18"/>
  <c r="L39" i="18" s="1"/>
  <c r="L40" i="18" s="1"/>
  <c r="M39" i="18" s="1"/>
  <c r="M40" i="18" s="1"/>
  <c r="O40" i="13"/>
  <c r="P39" i="13" s="1"/>
  <c r="P40" i="13" s="1"/>
  <c r="Q39" i="13" s="1"/>
  <c r="Q40" i="13" s="1"/>
  <c r="R39" i="13"/>
  <c r="O40" i="15"/>
  <c r="P39" i="15" s="1"/>
  <c r="P40" i="15" s="1"/>
  <c r="Q39" i="15" s="1"/>
  <c r="Q40" i="15" s="1"/>
  <c r="R39" i="15"/>
  <c r="O40" i="16"/>
  <c r="P39" i="16" s="1"/>
  <c r="P40" i="16" s="1"/>
  <c r="Q39" i="16" s="1"/>
  <c r="Q40" i="16" s="1"/>
  <c r="R39" i="16"/>
  <c r="O40" i="25"/>
  <c r="P39" i="25" s="1"/>
  <c r="P40" i="25" s="1"/>
  <c r="Q39" i="25" s="1"/>
  <c r="Q40" i="25" s="1"/>
  <c r="R39" i="25"/>
  <c r="O40" i="14"/>
  <c r="P39" i="14" s="1"/>
  <c r="P40" i="14" s="1"/>
  <c r="Q39" i="14" s="1"/>
  <c r="Q40" i="14" s="1"/>
  <c r="R39" i="14"/>
  <c r="O40" i="1"/>
  <c r="P39" i="1" s="1"/>
  <c r="P40" i="1" s="1"/>
  <c r="Q39" i="1" s="1"/>
  <c r="Q40" i="1" s="1"/>
  <c r="R39" i="1"/>
  <c r="R39" i="34"/>
  <c r="O40" i="34"/>
  <c r="P39" i="34" s="1"/>
  <c r="P40" i="34" s="1"/>
  <c r="Q39" i="34" s="1"/>
  <c r="Q40" i="34" s="1"/>
  <c r="O40" i="30"/>
  <c r="P39" i="30" s="1"/>
  <c r="P40" i="30" s="1"/>
  <c r="Q39" i="30" s="1"/>
  <c r="Q40" i="30" s="1"/>
  <c r="R39" i="30"/>
  <c r="O40" i="24"/>
  <c r="P39" i="24" s="1"/>
  <c r="P40" i="24" s="1"/>
  <c r="Q39" i="24" s="1"/>
  <c r="Q40" i="24" s="1"/>
  <c r="R39" i="24"/>
  <c r="O40" i="23"/>
  <c r="P39" i="23" s="1"/>
  <c r="P40" i="23" s="1"/>
  <c r="Q39" i="23" s="1"/>
  <c r="Q40" i="23" s="1"/>
  <c r="R39" i="23"/>
  <c r="O40" i="2"/>
  <c r="P39" i="2" s="1"/>
  <c r="P40" i="2" s="1"/>
  <c r="Q39" i="2" s="1"/>
  <c r="Q40" i="2" s="1"/>
  <c r="R39" i="2"/>
  <c r="O40" i="39"/>
  <c r="P39" i="39" s="1"/>
  <c r="P40" i="39" s="1"/>
  <c r="Q39" i="39" s="1"/>
  <c r="Q40" i="39" s="1"/>
  <c r="R39" i="39"/>
  <c r="O40" i="22"/>
  <c r="P39" i="22" s="1"/>
  <c r="P40" i="22" s="1"/>
  <c r="Q39" i="22" s="1"/>
  <c r="Q40" i="22" s="1"/>
  <c r="R39" i="22"/>
  <c r="O40" i="19"/>
  <c r="P39" i="19" s="1"/>
  <c r="P40" i="19" s="1"/>
  <c r="Q39" i="19" s="1"/>
  <c r="Q40" i="19" s="1"/>
  <c r="R39" i="19"/>
  <c r="R39" i="37"/>
  <c r="O40" i="37"/>
  <c r="P39" i="37" s="1"/>
  <c r="P40" i="37" s="1"/>
  <c r="Q39" i="37" s="1"/>
  <c r="Q40" i="37" s="1"/>
  <c r="O40" i="5"/>
  <c r="P39" i="5" s="1"/>
  <c r="P40" i="5" s="1"/>
  <c r="Q39" i="5" s="1"/>
  <c r="Q40" i="5" s="1"/>
  <c r="R39" i="5"/>
  <c r="R39" i="29"/>
  <c r="O40" i="29"/>
  <c r="P39" i="29" s="1"/>
  <c r="P40" i="29" s="1"/>
  <c r="Q39" i="29" s="1"/>
  <c r="Q40" i="29" s="1"/>
  <c r="O40" i="28"/>
  <c r="P39" i="28" s="1"/>
  <c r="P40" i="28" s="1"/>
  <c r="Q39" i="28" s="1"/>
  <c r="Q40" i="28" s="1"/>
  <c r="R39" i="28"/>
  <c r="O40" i="36"/>
  <c r="P39" i="36" s="1"/>
  <c r="P40" i="36" s="1"/>
  <c r="Q39" i="36" s="1"/>
  <c r="Q40" i="36" s="1"/>
  <c r="R39" i="36"/>
  <c r="O40" i="32"/>
  <c r="P39" i="32" s="1"/>
  <c r="P40" i="32" s="1"/>
  <c r="Q39" i="32" s="1"/>
  <c r="Q40" i="32" s="1"/>
  <c r="R39" i="32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R39" i="35"/>
  <c r="O40" i="35"/>
  <c r="P39" i="35" s="1"/>
  <c r="P40" i="35" s="1"/>
  <c r="Q39" i="35" s="1"/>
  <c r="Q40" i="35" s="1"/>
  <c r="O40" i="31"/>
  <c r="P39" i="31" s="1"/>
  <c r="P40" i="31" s="1"/>
  <c r="Q39" i="31" s="1"/>
  <c r="Q40" i="31" s="1"/>
  <c r="R39" i="31"/>
  <c r="O40" i="38"/>
  <c r="P39" i="38" s="1"/>
  <c r="P40" i="38" s="1"/>
  <c r="Q39" i="38" s="1"/>
  <c r="Q40" i="38" s="1"/>
  <c r="R39" i="38"/>
  <c r="O40" i="9"/>
  <c r="P39" i="9" s="1"/>
  <c r="P40" i="9" s="1"/>
  <c r="Q39" i="9" s="1"/>
  <c r="Q40" i="9" s="1"/>
  <c r="R39" i="9"/>
  <c r="O40" i="26"/>
  <c r="P39" i="26" s="1"/>
  <c r="P40" i="26" s="1"/>
  <c r="Q39" i="26" s="1"/>
  <c r="Q40" i="26" s="1"/>
  <c r="R39" i="26"/>
  <c r="O40" i="10"/>
  <c r="P39" i="10" s="1"/>
  <c r="P40" i="10" s="1"/>
  <c r="Q39" i="10" s="1"/>
  <c r="Q40" i="10" s="1"/>
  <c r="R39" i="10"/>
  <c r="O40" i="17"/>
  <c r="P39" i="17" s="1"/>
  <c r="P40" i="17" s="1"/>
  <c r="Q39" i="17" s="1"/>
  <c r="Q40" i="17" s="1"/>
  <c r="R39" i="17"/>
  <c r="R40" i="40"/>
  <c r="S39" i="40"/>
  <c r="O40" i="27"/>
  <c r="P39" i="27" s="1"/>
  <c r="P40" i="27" s="1"/>
  <c r="Q39" i="27" s="1"/>
  <c r="Q40" i="27" s="1"/>
  <c r="R39" i="27"/>
  <c r="O40" i="11"/>
  <c r="P39" i="11" s="1"/>
  <c r="P40" i="11" s="1"/>
  <c r="Q39" i="11" s="1"/>
  <c r="Q40" i="11" s="1"/>
  <c r="R39" i="11"/>
  <c r="O40" i="3"/>
  <c r="P39" i="3" s="1"/>
  <c r="P40" i="3" s="1"/>
  <c r="Q39" i="3" s="1"/>
  <c r="Q40" i="3" s="1"/>
  <c r="R39" i="3"/>
  <c r="O40" i="21"/>
  <c r="P39" i="21" s="1"/>
  <c r="P40" i="21" s="1"/>
  <c r="Q39" i="21" s="1"/>
  <c r="Q40" i="21" s="1"/>
  <c r="R39" i="21"/>
  <c r="O40" i="8"/>
  <c r="P39" i="8" s="1"/>
  <c r="P40" i="8" s="1"/>
  <c r="Q39" i="8" s="1"/>
  <c r="Q40" i="8" s="1"/>
  <c r="R39" i="8"/>
  <c r="O40" i="33"/>
  <c r="P39" i="33" s="1"/>
  <c r="P40" i="33" s="1"/>
  <c r="Q39" i="33" s="1"/>
  <c r="Q40" i="33" s="1"/>
  <c r="R39" i="33"/>
  <c r="O40" i="4" l="1"/>
  <c r="P39" i="4" s="1"/>
  <c r="P40" i="4" s="1"/>
  <c r="Q39" i="4" s="1"/>
  <c r="Q40" i="4" s="1"/>
  <c r="R39" i="4"/>
  <c r="O39" i="6"/>
  <c r="N40" i="6"/>
  <c r="N40" i="20"/>
  <c r="O39" i="20"/>
  <c r="N40" i="18"/>
  <c r="O39" i="18"/>
  <c r="V39" i="40"/>
  <c r="S40" i="40"/>
  <c r="T39" i="40" s="1"/>
  <c r="T40" i="40" s="1"/>
  <c r="U39" i="40" s="1"/>
  <c r="U40" i="40" s="1"/>
  <c r="V40" i="40" s="1"/>
  <c r="W40" i="40" s="1"/>
  <c r="S39" i="37"/>
  <c r="R40" i="37"/>
  <c r="R40" i="21"/>
  <c r="S39" i="21"/>
  <c r="R40" i="34"/>
  <c r="S39" i="34"/>
  <c r="R40" i="9"/>
  <c r="S39" i="9"/>
  <c r="R40" i="17"/>
  <c r="S39" i="17"/>
  <c r="R40" i="16"/>
  <c r="S39" i="16"/>
  <c r="R40" i="36"/>
  <c r="S39" i="36"/>
  <c r="R40" i="7"/>
  <c r="S39" i="7"/>
  <c r="R40" i="29"/>
  <c r="S39" i="29"/>
  <c r="R40" i="25"/>
  <c r="S39" i="25"/>
  <c r="R40" i="33"/>
  <c r="S39" i="33"/>
  <c r="R40" i="19"/>
  <c r="S39" i="19"/>
  <c r="R40" i="22"/>
  <c r="S39" i="22"/>
  <c r="R40" i="23"/>
  <c r="S39" i="23"/>
  <c r="R40" i="1"/>
  <c r="S39" i="1"/>
  <c r="R40" i="15"/>
  <c r="S39" i="15"/>
  <c r="R40" i="12"/>
  <c r="S39" i="12"/>
  <c r="S39" i="38"/>
  <c r="R40" i="38"/>
  <c r="R40" i="28"/>
  <c r="S39" i="28"/>
  <c r="R40" i="11"/>
  <c r="S39" i="11"/>
  <c r="R40" i="31"/>
  <c r="S39" i="31"/>
  <c r="R40" i="35"/>
  <c r="S39" i="35"/>
  <c r="R40" i="30"/>
  <c r="S39" i="30"/>
  <c r="R40" i="3"/>
  <c r="S39" i="3"/>
  <c r="R40" i="2"/>
  <c r="S39" i="2"/>
  <c r="R40" i="10"/>
  <c r="S39" i="10"/>
  <c r="R40" i="8"/>
  <c r="S39" i="8"/>
  <c r="R40" i="27"/>
  <c r="S39" i="27"/>
  <c r="R40" i="26"/>
  <c r="S39" i="26"/>
  <c r="R40" i="32"/>
  <c r="S39" i="32"/>
  <c r="R40" i="5"/>
  <c r="S39" i="5"/>
  <c r="R40" i="39"/>
  <c r="S39" i="39"/>
  <c r="R40" i="24"/>
  <c r="S39" i="24"/>
  <c r="R40" i="14"/>
  <c r="S39" i="14"/>
  <c r="R40" i="13"/>
  <c r="S39" i="13"/>
  <c r="O40" i="18" l="1"/>
  <c r="P39" i="18" s="1"/>
  <c r="P40" i="18" s="1"/>
  <c r="Q39" i="18" s="1"/>
  <c r="Q40" i="18" s="1"/>
  <c r="R39" i="18"/>
  <c r="R39" i="20"/>
  <c r="O40" i="20"/>
  <c r="P39" i="20" s="1"/>
  <c r="P40" i="20" s="1"/>
  <c r="Q39" i="20" s="1"/>
  <c r="Q40" i="20" s="1"/>
  <c r="O40" i="6"/>
  <c r="P39" i="6" s="1"/>
  <c r="P40" i="6" s="1"/>
  <c r="Q39" i="6" s="1"/>
  <c r="Q40" i="6" s="1"/>
  <c r="R39" i="6"/>
  <c r="S39" i="4"/>
  <c r="R40" i="4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  <c r="V39" i="5"/>
  <c r="S40" i="5"/>
  <c r="T39" i="5" s="1"/>
  <c r="T40" i="5" s="1"/>
  <c r="U39" i="5" s="1"/>
  <c r="U40" i="5" s="1"/>
  <c r="V40" i="5" s="1"/>
  <c r="W40" i="5" s="1"/>
  <c r="V39" i="32"/>
  <c r="S40" i="32"/>
  <c r="T39" i="32" s="1"/>
  <c r="T40" i="32" s="1"/>
  <c r="U39" i="32" s="1"/>
  <c r="U40" i="32" s="1"/>
  <c r="V40" i="32" s="1"/>
  <c r="W40" i="32" s="1"/>
  <c r="V39" i="17"/>
  <c r="S40" i="17"/>
  <c r="T39" i="17" s="1"/>
  <c r="T40" i="17" s="1"/>
  <c r="U39" i="17" s="1"/>
  <c r="U40" i="17" s="1"/>
  <c r="V40" i="17" s="1"/>
  <c r="W40" i="17" s="1"/>
  <c r="V39" i="36"/>
  <c r="S40" i="36"/>
  <c r="T39" i="36" s="1"/>
  <c r="T40" i="36" s="1"/>
  <c r="U39" i="36" s="1"/>
  <c r="U40" i="36" s="1"/>
  <c r="V40" i="36" s="1"/>
  <c r="W40" i="36" s="1"/>
  <c r="V39" i="13"/>
  <c r="S40" i="13"/>
  <c r="T39" i="13" s="1"/>
  <c r="T40" i="13" s="1"/>
  <c r="U39" i="13" s="1"/>
  <c r="U40" i="13" s="1"/>
  <c r="V40" i="13" s="1"/>
  <c r="W40" i="13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23"/>
  <c r="S40" i="23"/>
  <c r="T39" i="23" s="1"/>
  <c r="T40" i="23" s="1"/>
  <c r="U39" i="23" s="1"/>
  <c r="U40" i="23" s="1"/>
  <c r="V40" i="23" s="1"/>
  <c r="W40" i="23" s="1"/>
  <c r="V39" i="24"/>
  <c r="S40" i="24"/>
  <c r="T39" i="24" s="1"/>
  <c r="T40" i="24" s="1"/>
  <c r="U39" i="24" s="1"/>
  <c r="U40" i="24" s="1"/>
  <c r="V40" i="24" s="1"/>
  <c r="W40" i="24" s="1"/>
  <c r="V39" i="31"/>
  <c r="S40" i="31"/>
  <c r="T39" i="31" s="1"/>
  <c r="T40" i="31" s="1"/>
  <c r="U39" i="31" s="1"/>
  <c r="U40" i="31" s="1"/>
  <c r="V40" i="31" s="1"/>
  <c r="W40" i="31" s="1"/>
  <c r="V39" i="22"/>
  <c r="S40" i="22"/>
  <c r="T39" i="22" s="1"/>
  <c r="T40" i="22" s="1"/>
  <c r="U39" i="22" s="1"/>
  <c r="U40" i="22" s="1"/>
  <c r="V40" i="22" s="1"/>
  <c r="W40" i="22" s="1"/>
  <c r="V39" i="37"/>
  <c r="S40" i="37"/>
  <c r="T39" i="37" s="1"/>
  <c r="T40" i="37" s="1"/>
  <c r="U39" i="37" s="1"/>
  <c r="U40" i="37" s="1"/>
  <c r="V40" i="37" s="1"/>
  <c r="W40" i="37" s="1"/>
  <c r="V39" i="30"/>
  <c r="S40" i="30"/>
  <c r="T39" i="30" s="1"/>
  <c r="T40" i="30" s="1"/>
  <c r="U39" i="30" s="1"/>
  <c r="U40" i="30" s="1"/>
  <c r="V40" i="30" s="1"/>
  <c r="W40" i="30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26"/>
  <c r="S40" i="26"/>
  <c r="T39" i="26" s="1"/>
  <c r="T40" i="26" s="1"/>
  <c r="U39" i="26" s="1"/>
  <c r="U40" i="26" s="1"/>
  <c r="V40" i="26" s="1"/>
  <c r="W40" i="26" s="1"/>
  <c r="V39" i="33"/>
  <c r="S40" i="33"/>
  <c r="T39" i="33" s="1"/>
  <c r="T40" i="33" s="1"/>
  <c r="U39" i="33" s="1"/>
  <c r="U40" i="33" s="1"/>
  <c r="V40" i="33" s="1"/>
  <c r="W40" i="33" s="1"/>
  <c r="V39" i="11"/>
  <c r="S40" i="11"/>
  <c r="T39" i="11" s="1"/>
  <c r="T40" i="11" s="1"/>
  <c r="U39" i="11" s="1"/>
  <c r="U40" i="11" s="1"/>
  <c r="V40" i="11" s="1"/>
  <c r="W40" i="11" s="1"/>
  <c r="V39" i="25"/>
  <c r="S40" i="25"/>
  <c r="T39" i="25" s="1"/>
  <c r="T40" i="25" s="1"/>
  <c r="U39" i="25" s="1"/>
  <c r="U40" i="25" s="1"/>
  <c r="V40" i="25" s="1"/>
  <c r="W40" i="25" s="1"/>
  <c r="V39" i="34"/>
  <c r="S40" i="34"/>
  <c r="T39" i="34" s="1"/>
  <c r="T40" i="34" s="1"/>
  <c r="U39" i="34" s="1"/>
  <c r="U40" i="34" s="1"/>
  <c r="V40" i="34" s="1"/>
  <c r="W40" i="34" s="1"/>
  <c r="V39" i="28"/>
  <c r="S40" i="28"/>
  <c r="T39" i="28" s="1"/>
  <c r="T40" i="28" s="1"/>
  <c r="U39" i="28" s="1"/>
  <c r="U40" i="28" s="1"/>
  <c r="V40" i="28" s="1"/>
  <c r="W40" i="28" s="1"/>
  <c r="V39" i="35"/>
  <c r="S40" i="35"/>
  <c r="T39" i="35" s="1"/>
  <c r="T40" i="35" s="1"/>
  <c r="U39" i="35" s="1"/>
  <c r="U40" i="35" s="1"/>
  <c r="V40" i="35" s="1"/>
  <c r="W40" i="35" s="1"/>
  <c r="V39" i="19"/>
  <c r="S40" i="19"/>
  <c r="T39" i="19" s="1"/>
  <c r="T40" i="19" s="1"/>
  <c r="U39" i="19" s="1"/>
  <c r="U40" i="19" s="1"/>
  <c r="V40" i="19" s="1"/>
  <c r="W40" i="19" s="1"/>
  <c r="V39" i="38"/>
  <c r="S40" i="38"/>
  <c r="T39" i="38" s="1"/>
  <c r="T40" i="38" s="1"/>
  <c r="U39" i="38" s="1"/>
  <c r="U40" i="38" s="1"/>
  <c r="V40" i="38" s="1"/>
  <c r="W40" i="38" s="1"/>
  <c r="V39" i="2"/>
  <c r="S40" i="2"/>
  <c r="T39" i="2" s="1"/>
  <c r="T40" i="2" s="1"/>
  <c r="U39" i="2" s="1"/>
  <c r="U40" i="2" s="1"/>
  <c r="V40" i="2" s="1"/>
  <c r="W40" i="2" s="1"/>
  <c r="V39" i="12"/>
  <c r="S40" i="12"/>
  <c r="T39" i="12" s="1"/>
  <c r="T40" i="12" s="1"/>
  <c r="U39" i="12" s="1"/>
  <c r="U40" i="12" s="1"/>
  <c r="V40" i="12" s="1"/>
  <c r="W40" i="12" s="1"/>
  <c r="V39" i="9"/>
  <c r="S40" i="9"/>
  <c r="T39" i="9" s="1"/>
  <c r="T40" i="9" s="1"/>
  <c r="U39" i="9" s="1"/>
  <c r="U40" i="9" s="1"/>
  <c r="V40" i="9" s="1"/>
  <c r="W40" i="9" s="1"/>
  <c r="V39" i="39"/>
  <c r="S40" i="39"/>
  <c r="T39" i="39" s="1"/>
  <c r="T40" i="39" s="1"/>
  <c r="U39" i="39" s="1"/>
  <c r="U40" i="39" s="1"/>
  <c r="V40" i="39" s="1"/>
  <c r="W40" i="39" s="1"/>
  <c r="V39" i="27"/>
  <c r="S40" i="27"/>
  <c r="T39" i="27" s="1"/>
  <c r="T40" i="27" s="1"/>
  <c r="U39" i="27" s="1"/>
  <c r="U40" i="27" s="1"/>
  <c r="V40" i="27" s="1"/>
  <c r="W40" i="27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4" l="1"/>
  <c r="S40" i="4"/>
  <c r="T39" i="4" s="1"/>
  <c r="T40" i="4" s="1"/>
  <c r="U39" i="4" s="1"/>
  <c r="U40" i="4" s="1"/>
  <c r="V40" i="4" s="1"/>
  <c r="W40" i="4" s="1"/>
  <c r="R40" i="6"/>
  <c r="S39" i="6"/>
  <c r="R40" i="20"/>
  <c r="S39" i="20"/>
  <c r="R40" i="18"/>
  <c r="S39" i="18"/>
  <c r="V39" i="20" l="1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<sst xmlns="http://schemas.openxmlformats.org/spreadsheetml/2006/main" count="4200" uniqueCount="105">
  <si>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</si>
  <si>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</si>
  <si>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</si>
  <si>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</si>
  <si>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</si>
  <si>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</si>
  <si>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</si>
  <si>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</si>
  <si>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</si>
  <si>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</si>
  <si>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</si>
  <si>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</si>
  <si>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</si>
  <si>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</si>
  <si>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</si>
  <si>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</si>
  <si>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</si>
  <si>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</si>
  <si>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</si>
  <si>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</si>
  <si>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</si>
  <si>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</si>
  <si>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</si>
  <si>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</si>
  <si>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</si>
  <si>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</si>
  <si>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</si>
  <si>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</si>
  <si>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</si>
  <si>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</si>
  <si>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</si>
  <si>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</si>
  <si>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</si>
  <si>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</si>
  <si>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</si>
  <si>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</si>
  <si>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</si>
  <si>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</si>
  <si>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</si>
  <si>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</si>
  <si>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</si>
  <si>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</si>
  <si>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</si>
  <si>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</si>
  <si>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</si>
  <si>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</si>
  <si>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</si>
  <si>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</si>
  <si>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</si>
  <si>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</si>
  <si>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</si>
  <si>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</si>
  <si>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</si>
  <si>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</si>
  <si>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</si>
  <si>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</si>
  <si>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</si>
  <si>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</si>
  <si>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</si>
  <si>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</si>
  <si>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</si>
  <si>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</si>
  <si>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</si>
  <si>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2nd Quarter ended 31 December 2024 (Figures Finalised as at 2025/01/29)</t>
  </si>
  <si>
    <t>Eastern Cape: Dr Beyers Naude (EC101) - Table C7 Quarterly Budgeted Cash Flows ( Waste management                                   ) for 2nd Quarter ended 31 December 2024 (Figures Finalised as at 2025/01/29)</t>
  </si>
  <si>
    <t>Eastern Cape: Blue Crane Route (EC102) - Table C7 Quarterly Budgeted Cash Flows ( Waste management                                   ) for 2nd Quarter ended 31 December 2024 (Figures Finalised as at 2025/01/29)</t>
  </si>
  <si>
    <t>Eastern Cape: Makana (EC104) - Table C7 Quarterly Budgeted Cash Flows ( Waste management                                   ) for 2nd Quarter ended 31 December 2024 (Figures Finalised as at 2025/01/29)</t>
  </si>
  <si>
    <t>Eastern Cape: Ndlambe (EC105) - Table C7 Quarterly Budgeted Cash Flows ( Waste management                                   ) for 2nd Quarter ended 31 December 2024 (Figures Finalised as at 2025/01/29)</t>
  </si>
  <si>
    <t>Eastern Cape: Sundays River Valley (EC106) - Table C7 Quarterly Budgeted Cash Flows ( Waste management                                   ) for 2nd Quarter ended 31 December 2024 (Figures Finalised as at 2025/01/29)</t>
  </si>
  <si>
    <t>Eastern Cape: Kouga (EC108) - Table C7 Quarterly Budgeted Cash Flows ( Waste management                                   ) for 2nd Quarter ended 31 December 2024 (Figures Finalised as at 2025/01/29)</t>
  </si>
  <si>
    <t>Eastern Cape: Kou-Kamma (EC109) - Table C7 Quarterly Budgeted Cash Flows ( Waste management                                   ) for 2nd Quarter ended 31 December 2024 (Figures Finalised as at 2025/01/29)</t>
  </si>
  <si>
    <t>Eastern Cape: Sarah Baartman (DC10) - Table C7 Quarterly Budgeted Cash Flows ( Waste management                                   ) for 2nd Quarter ended 31 December 2024 (Figures Finalised as at 2025/01/29)</t>
  </si>
  <si>
    <t>Eastern Cape: Mbhashe (EC121) - Table C7 Quarterly Budgeted Cash Flows ( Waste management                                   ) for 2nd Quarter ended 31 December 2024 (Figures Finalised as at 2025/01/29)</t>
  </si>
  <si>
    <t>Eastern Cape: Mnquma (EC122) - Table C7 Quarterly Budgeted Cash Flows ( Waste management                                   ) for 2nd Quarter ended 31 December 2024 (Figures Finalised as at 2025/01/29)</t>
  </si>
  <si>
    <t>Eastern Cape: Great Kei (EC123) - Table C7 Quarterly Budgeted Cash Flows ( Waste management                                   ) for 2nd Quarter ended 31 December 2024 (Figures Finalised as at 2025/01/29)</t>
  </si>
  <si>
    <t>Eastern Cape: Amahlathi (EC124) - Table C7 Quarterly Budgeted Cash Flows ( Waste management                                   ) for 2nd Quarter ended 31 December 2024 (Figures Finalised as at 2025/01/29)</t>
  </si>
  <si>
    <t>Eastern Cape: Ngqushwa (EC126) - Table C7 Quarterly Budgeted Cash Flows ( Waste management                                   ) for 2nd Quarter ended 31 December 2024 (Figures Finalised as at 2025/01/29)</t>
  </si>
  <si>
    <t>Eastern Cape: Raymond Mhlaba (EC129) - Table C7 Quarterly Budgeted Cash Flows ( Waste management                                   ) for 2nd Quarter ended 31 December 2024 (Figures Finalised as at 2025/01/29)</t>
  </si>
  <si>
    <t>Eastern Cape: Amathole (DC12) - Table C7 Quarterly Budgeted Cash Flows ( Waste management                                   ) for 2nd Quarter ended 31 December 2024 (Figures Finalised as at 2025/01/29)</t>
  </si>
  <si>
    <t>Eastern Cape: Inxuba Yethemba (EC131) - Table C7 Quarterly Budgeted Cash Flows ( Waste management                                   ) for 2nd Quarter ended 31 December 2024 (Figures Finalised as at 2025/01/29)</t>
  </si>
  <si>
    <t>Eastern Cape: Intsika Yethu (EC135) - Table C7 Quarterly Budgeted Cash Flows ( Waste management                                   ) for 2nd Quarter ended 31 December 2024 (Figures Finalised as at 2025/01/29)</t>
  </si>
  <si>
    <t>Eastern Cape: Emalahleni (EC) (EC136) - Table C7 Quarterly Budgeted Cash Flows ( Waste management                                   ) for 2nd Quarter ended 31 December 2024 (Figures Finalised as at 2025/01/29)</t>
  </si>
  <si>
    <t>Eastern Cape: Dr. A.B. Xuma (EC137) - Table C7 Quarterly Budgeted Cash Flows ( Waste management                                   ) for 2nd Quarter ended 31 December 2024 (Figures Finalised as at 2025/01/29)</t>
  </si>
  <si>
    <t>Eastern Cape: Sakhisizwe (EC138) - Table C7 Quarterly Budgeted Cash Flows ( Waste management                                   ) for 2nd Quarter ended 31 December 2024 (Figures Finalised as at 2025/01/29)</t>
  </si>
  <si>
    <t>Eastern Cape: Enoch Mgijima (EC139) - Table C7 Quarterly Budgeted Cash Flows ( Waste management                                   ) for 2nd Quarter ended 31 December 2024 (Figures Finalised as at 2025/01/29)</t>
  </si>
  <si>
    <t>Eastern Cape: Chris Hani (DC13) - Table C7 Quarterly Budgeted Cash Flows ( Waste management                                   ) for 2nd Quarter ended 31 December 2024 (Figures Finalised as at 2025/01/29)</t>
  </si>
  <si>
    <t>Eastern Cape: Elundini (EC141) - Table C7 Quarterly Budgeted Cash Flows ( Waste management                                   ) for 2nd Quarter ended 31 December 2024 (Figures Finalised as at 2025/01/29)</t>
  </si>
  <si>
    <t>Eastern Cape: Senqu (EC142) - Table C7 Quarterly Budgeted Cash Flows ( Waste management                                   ) for 2nd Quarter ended 31 December 2024 (Figures Finalised as at 2025/01/29)</t>
  </si>
  <si>
    <t>Eastern Cape: Walter Sisulu (EC145) - Table C7 Quarterly Budgeted Cash Flows ( Waste management                                   ) for 2nd Quarter ended 31 December 2024 (Figures Finalised as at 2025/01/29)</t>
  </si>
  <si>
    <t>Eastern Cape: Joe Gqabi (DC14) - Table C7 Quarterly Budgeted Cash Flows ( Waste management                                   ) for 2nd Quarter ended 31 December 2024 (Figures Finalised as at 2025/01/29)</t>
  </si>
  <si>
    <t>Eastern Cape: Ngquza Hills (EC153) - Table C7 Quarterly Budgeted Cash Flows ( Waste management                                   ) for 2nd Quarter ended 31 December 2024 (Figures Finalised as at 2025/01/29)</t>
  </si>
  <si>
    <t>Eastern Cape: Port St Johns (EC154) - Table C7 Quarterly Budgeted Cash Flows ( Waste management                                   ) for 2nd Quarter ended 31 December 2024 (Figures Finalised as at 2025/01/29)</t>
  </si>
  <si>
    <t>Eastern Cape: Nyandeni (EC155) - Table C7 Quarterly Budgeted Cash Flows ( Waste management                                   ) for 2nd Quarter ended 31 December 2024 (Figures Finalised as at 2025/01/29)</t>
  </si>
  <si>
    <t>Eastern Cape: Mhlontlo (EC156) - Table C7 Quarterly Budgeted Cash Flows ( Waste management                                   ) for 2nd Quarter ended 31 December 2024 (Figures Finalised as at 2025/01/29)</t>
  </si>
  <si>
    <t>Eastern Cape: King Sabata Dalindyebo (EC157) - Table C7 Quarterly Budgeted Cash Flows ( Waste management                                   ) for 2nd Quarter ended 31 December 2024 (Figures Finalised as at 2025/01/29)</t>
  </si>
  <si>
    <t>Eastern Cape: O R Tambo (DC15) - Table C7 Quarterly Budgeted Cash Flows ( Waste management                                   ) for 2nd Quarter ended 31 December 2024 (Figures Finalised as at 2025/01/29)</t>
  </si>
  <si>
    <t>Eastern Cape: Matatiele (EC441) - Table C7 Quarterly Budgeted Cash Flows ( Waste management                                   ) for 2nd Quarter ended 31 December 2024 (Figures Finalised as at 2025/01/29)</t>
  </si>
  <si>
    <t>Eastern Cape: Umzimvubu (EC442) - Table C7 Quarterly Budgeted Cash Flows ( Waste management                                   ) for 2nd Quarter ended 31 December 2024 (Figures Finalised as at 2025/01/29)</t>
  </si>
  <si>
    <t>Eastern Cape: Winnie Madikizela-Mandela (EC443) - Table C7 Quarterly Budgeted Cash Flows ( Waste management                                   ) for 2nd Quarter ended 31 December 2024 (Figures Finalised as at 2025/01/29)</t>
  </si>
  <si>
    <t>Eastern Cape: Ntabankulu (EC444) - Table C7 Quarterly Budgeted Cash Flows ( Waste management                                   ) for 2nd Quarter ended 31 December 2024 (Figures Finalised as at 2025/01/29)</t>
  </si>
  <si>
    <t>Eastern Cape: Alfred Nzo (DC44) - Table C7 Quarterly Budgeted Cash Flows ( Waste management                                   ) for 2nd Quarter ended 31 December 2024 (Figures Finalised as at 2025/01/29)</t>
  </si>
  <si>
    <t>Summary - Table C7 Quarterly Budgeted Cash Flows ( Waste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</si>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</sst>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131815983</v>
      </c>
      <c r="D7" s="18"/>
      <c r="E7" s="19">
        <v>633041242</v>
      </c>
      <c r="F7" s="20">
        <v>708458843</v>
      </c>
      <c r="G7" s="20">
        <v>14158531</v>
      </c>
      <c r="H7" s="20">
        <v>15559516</v>
      </c>
      <c r="I7" s="20">
        <v>18643388</v>
      </c>
      <c r="J7" s="20">
        <v>48361435</v>
      </c>
      <c r="K7" s="20">
        <v>16093337</v>
      </c>
      <c r="L7" s="20">
        <v>14515419</v>
      </c>
      <c r="M7" s="20">
        <v>34557716</v>
      </c>
      <c r="N7" s="20">
        <v>65166472</v>
      </c>
      <c r="O7" s="20"/>
      <c r="P7" s="20"/>
      <c r="Q7" s="20"/>
      <c r="R7" s="20"/>
      <c r="S7" s="20"/>
      <c r="T7" s="20"/>
      <c r="U7" s="20"/>
      <c r="V7" s="20"/>
      <c r="W7" s="20">
        <v>113527907</v>
      </c>
      <c r="X7" s="20">
        <v>363703694</v>
      </c>
      <c r="Y7" s="20">
        <v>-250175787</v>
      </c>
      <c r="Z7" s="21">
        <v>-68.785605185522257</v>
      </c>
      <c r="AA7" s="22">
        <v>708458843</v>
      </c>
    </row>
    <row r="8" spans="1:27" x14ac:dyDescent="0.25">
      <c r="A8" s="23" t="s">
        <v>36</v>
      </c>
      <c r="B8" s="17" t="s">
        <v>32</v>
      </c>
      <c r="C8" s="18">
        <v>11926198</v>
      </c>
      <c r="D8" s="18"/>
      <c r="E8" s="19">
        <v>24170010</v>
      </c>
      <c r="F8" s="20">
        <v>-25967095</v>
      </c>
      <c r="G8" s="20">
        <v>962013</v>
      </c>
      <c r="H8" s="20">
        <v>991955</v>
      </c>
      <c r="I8" s="20">
        <v>583575</v>
      </c>
      <c r="J8" s="20">
        <v>2537543</v>
      </c>
      <c r="K8" s="20">
        <v>1289935</v>
      </c>
      <c r="L8" s="20">
        <v>952869</v>
      </c>
      <c r="M8" s="20">
        <v>852395</v>
      </c>
      <c r="N8" s="20">
        <v>3095199</v>
      </c>
      <c r="O8" s="20"/>
      <c r="P8" s="20"/>
      <c r="Q8" s="20"/>
      <c r="R8" s="20"/>
      <c r="S8" s="20"/>
      <c r="T8" s="20"/>
      <c r="U8" s="20"/>
      <c r="V8" s="20"/>
      <c r="W8" s="20">
        <v>5632742</v>
      </c>
      <c r="X8" s="20">
        <v>-37232251</v>
      </c>
      <c r="Y8" s="20">
        <v>42864993</v>
      </c>
      <c r="Z8" s="21">
        <v>-115.12866358792004</v>
      </c>
      <c r="AA8" s="22">
        <v>-25967095</v>
      </c>
    </row>
    <row r="9" spans="1:27" x14ac:dyDescent="0.25">
      <c r="A9" s="23" t="s">
        <v>37</v>
      </c>
      <c r="B9" s="17" t="s">
        <v>6</v>
      </c>
      <c r="C9" s="18">
        <v>149718015</v>
      </c>
      <c r="D9" s="18"/>
      <c r="E9" s="19">
        <v>280488935</v>
      </c>
      <c r="F9" s="20">
        <v>219820456</v>
      </c>
      <c r="G9" s="20">
        <v>33107199</v>
      </c>
      <c r="H9" s="20">
        <v>2070802</v>
      </c>
      <c r="I9" s="20">
        <v>1566810</v>
      </c>
      <c r="J9" s="20">
        <v>36744811</v>
      </c>
      <c r="K9" s="20">
        <v>1716969</v>
      </c>
      <c r="L9" s="20">
        <v>4035017</v>
      </c>
      <c r="M9" s="20">
        <v>18560872</v>
      </c>
      <c r="N9" s="20">
        <v>24312858</v>
      </c>
      <c r="O9" s="20"/>
      <c r="P9" s="20"/>
      <c r="Q9" s="20"/>
      <c r="R9" s="20"/>
      <c r="S9" s="20"/>
      <c r="T9" s="20"/>
      <c r="U9" s="20"/>
      <c r="V9" s="20"/>
      <c r="W9" s="20">
        <v>61057669</v>
      </c>
      <c r="X9" s="20">
        <v>110281772</v>
      </c>
      <c r="Y9" s="20">
        <v>-49224103</v>
      </c>
      <c r="Z9" s="21">
        <v>-44.634849537963532</v>
      </c>
      <c r="AA9" s="22">
        <v>219820456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>
        <v>5192000</v>
      </c>
      <c r="M10" s="20"/>
      <c r="N10" s="20">
        <v>5192000</v>
      </c>
      <c r="O10" s="20"/>
      <c r="P10" s="20"/>
      <c r="Q10" s="20"/>
      <c r="R10" s="20"/>
      <c r="S10" s="20"/>
      <c r="T10" s="20"/>
      <c r="U10" s="20"/>
      <c r="V10" s="20"/>
      <c r="W10" s="20">
        <v>5192000</v>
      </c>
      <c r="X10" s="20">
        <v>109002</v>
      </c>
      <c r="Y10" s="20">
        <v>5082998</v>
      </c>
      <c r="Z10" s="21">
        <v>4663.2153538467182</v>
      </c>
      <c r="AA10" s="22">
        <v>218000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74836666</v>
      </c>
      <c r="F11" s="20">
        <v>74836666</v>
      </c>
      <c r="G11" s="20"/>
      <c r="H11" s="20"/>
      <c r="I11" s="20">
        <v>-277000</v>
      </c>
      <c r="J11" s="20">
        <v>-277000</v>
      </c>
      <c r="K11" s="20">
        <v>11777</v>
      </c>
      <c r="L11" s="20">
        <v>7662</v>
      </c>
      <c r="M11" s="20">
        <v>1764</v>
      </c>
      <c r="N11" s="20">
        <v>21203</v>
      </c>
      <c r="O11" s="20"/>
      <c r="P11" s="20"/>
      <c r="Q11" s="20"/>
      <c r="R11" s="20"/>
      <c r="S11" s="20"/>
      <c r="T11" s="20"/>
      <c r="U11" s="20"/>
      <c r="V11" s="20"/>
      <c r="W11" s="20">
        <v>-255797</v>
      </c>
      <c r="X11" s="20">
        <v>37662679</v>
      </c>
      <c r="Y11" s="20">
        <v>-37918476</v>
      </c>
      <c r="Z11" s="21">
        <v>-100.67917898246166</v>
      </c>
      <c r="AA11" s="22">
        <v>74836666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-96379913</v>
      </c>
      <c r="D14" s="18"/>
      <c r="E14" s="19">
        <v>-1058147862</v>
      </c>
      <c r="F14" s="20">
        <v>-1046199185</v>
      </c>
      <c r="G14" s="20">
        <v>-28747195</v>
      </c>
      <c r="H14" s="20">
        <v>-6171939</v>
      </c>
      <c r="I14" s="20">
        <v>-11156715</v>
      </c>
      <c r="J14" s="20">
        <v>-46075849</v>
      </c>
      <c r="K14" s="20">
        <v>-15906541</v>
      </c>
      <c r="L14" s="20">
        <v>-15239020</v>
      </c>
      <c r="M14" s="20">
        <v>-15153505</v>
      </c>
      <c r="N14" s="20">
        <v>-46299066</v>
      </c>
      <c r="O14" s="20"/>
      <c r="P14" s="20"/>
      <c r="Q14" s="20"/>
      <c r="R14" s="20"/>
      <c r="S14" s="20"/>
      <c r="T14" s="20"/>
      <c r="U14" s="20"/>
      <c r="V14" s="20"/>
      <c r="W14" s="20">
        <v>-92374915</v>
      </c>
      <c r="X14" s="20">
        <v>-516077192</v>
      </c>
      <c r="Y14" s="20">
        <v>423702277</v>
      </c>
      <c r="Z14" s="21">
        <v>-82.100562390286754</v>
      </c>
      <c r="AA14" s="22">
        <v>-1046199185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-1079874</v>
      </c>
      <c r="Y15" s="20">
        <v>1079874</v>
      </c>
      <c r="Z15" s="21">
        <v>-100</v>
      </c>
      <c r="AA15" s="22">
        <v>-2159742</v>
      </c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-6266422</v>
      </c>
      <c r="F16" s="20">
        <v>-5102795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/>
      <c r="P16" s="20"/>
      <c r="Q16" s="20"/>
      <c r="R16" s="20"/>
      <c r="S16" s="20"/>
      <c r="T16" s="20"/>
      <c r="U16" s="20"/>
      <c r="V16" s="20"/>
      <c r="W16" s="20">
        <v>-404737</v>
      </c>
      <c r="X16" s="20">
        <v>-2059816</v>
      </c>
      <c r="Y16" s="20">
        <v>1655079</v>
      </c>
      <c r="Z16" s="21">
        <v>-80.350817742944031</v>
      </c>
      <c r="AA16" s="22">
        <v>-5102795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196696576</v>
      </c>
      <c r="D17" s="26">
        <f>SUM(D6:D16)</f>
        <v>0</v>
      </c>
      <c r="E17" s="27">
        <f t="shared" si="0"/>
        <v>-53819173</v>
      </c>
      <c r="F17" s="28">
        <f t="shared" si="0"/>
        <v>-76094852</v>
      </c>
      <c r="G17" s="28">
        <f t="shared" si="0"/>
        <v>19401648</v>
      </c>
      <c r="H17" s="28">
        <f t="shared" si="0"/>
        <v>12381714</v>
      </c>
      <c r="I17" s="28">
        <f t="shared" si="0"/>
        <v>9281771</v>
      </c>
      <c r="J17" s="28">
        <f t="shared" si="0"/>
        <v>41065133</v>
      </c>
      <c r="K17" s="28">
        <f t="shared" si="0"/>
        <v>3161017</v>
      </c>
      <c r="L17" s="28">
        <f t="shared" si="0"/>
        <v>9412727</v>
      </c>
      <c r="M17" s="28">
        <f t="shared" si="0"/>
        <v>38735992</v>
      </c>
      <c r="N17" s="28">
        <f t="shared" si="0"/>
        <v>51309736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92374869</v>
      </c>
      <c r="X17" s="28">
        <f t="shared" si="0"/>
        <v>-44691986</v>
      </c>
      <c r="Y17" s="28">
        <f t="shared" si="0"/>
        <v>137066855</v>
      </c>
      <c r="Z17" s="29">
        <f>+IF(X17&lt;&gt;0,+(Y17/X17)*100,0)</f>
        <v>-306.69224455588079</v>
      </c>
      <c r="AA17" s="30">
        <f>SUM(AA6:AA16)</f>
        <v>-76094852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-31094562</v>
      </c>
      <c r="D26" s="18"/>
      <c r="E26" s="19">
        <v>-64748284</v>
      </c>
      <c r="F26" s="20">
        <v>-63108570</v>
      </c>
      <c r="G26" s="20">
        <v>-5997749</v>
      </c>
      <c r="H26" s="20">
        <v>-5495802</v>
      </c>
      <c r="I26" s="20">
        <v>-1464556</v>
      </c>
      <c r="J26" s="20">
        <v>-12958107</v>
      </c>
      <c r="K26" s="20">
        <v>-534850</v>
      </c>
      <c r="L26" s="20">
        <v>-1665500</v>
      </c>
      <c r="M26" s="20">
        <v>-2114997</v>
      </c>
      <c r="N26" s="20">
        <v>-4315347</v>
      </c>
      <c r="O26" s="20"/>
      <c r="P26" s="20"/>
      <c r="Q26" s="20"/>
      <c r="R26" s="20"/>
      <c r="S26" s="20"/>
      <c r="T26" s="20"/>
      <c r="U26" s="20"/>
      <c r="V26" s="20"/>
      <c r="W26" s="20">
        <v>-17273454</v>
      </c>
      <c r="X26" s="20">
        <v>-33314276</v>
      </c>
      <c r="Y26" s="20">
        <v>16040822</v>
      </c>
      <c r="Z26" s="21">
        <v>-48.149994314749627</v>
      </c>
      <c r="AA26" s="22">
        <v>-63108570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-31094562</v>
      </c>
      <c r="D27" s="26">
        <f>SUM(D21:D26)</f>
        <v>0</v>
      </c>
      <c r="E27" s="27">
        <f t="shared" si="1"/>
        <v>-64748284</v>
      </c>
      <c r="F27" s="28">
        <f t="shared" si="1"/>
        <v>-63108570</v>
      </c>
      <c r="G27" s="28">
        <f t="shared" si="1"/>
        <v>-5997749</v>
      </c>
      <c r="H27" s="28">
        <f t="shared" si="1"/>
        <v>-5495802</v>
      </c>
      <c r="I27" s="28">
        <f t="shared" si="1"/>
        <v>-1464556</v>
      </c>
      <c r="J27" s="28">
        <f t="shared" si="1"/>
        <v>-12958107</v>
      </c>
      <c r="K27" s="28">
        <f t="shared" si="1"/>
        <v>-534850</v>
      </c>
      <c r="L27" s="28">
        <f t="shared" si="1"/>
        <v>-1665500</v>
      </c>
      <c r="M27" s="28">
        <f t="shared" si="1"/>
        <v>-2114997</v>
      </c>
      <c r="N27" s="28">
        <f t="shared" si="1"/>
        <v>-4315347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-17273454</v>
      </c>
      <c r="X27" s="28">
        <f t="shared" si="1"/>
        <v>-33314276</v>
      </c>
      <c r="Y27" s="28">
        <f t="shared" si="1"/>
        <v>16040822</v>
      </c>
      <c r="Z27" s="29">
        <f>+IF(X27&lt;&gt;0,+(Y27/X27)*100,0)</f>
        <v>-48.149994314749627</v>
      </c>
      <c r="AA27" s="30">
        <f>SUM(AA21:AA26)</f>
        <v>-63108570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-1196</v>
      </c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>
        <v>-140</v>
      </c>
      <c r="L33" s="20">
        <v>-24</v>
      </c>
      <c r="M33" s="20">
        <v>-23</v>
      </c>
      <c r="N33" s="20">
        <v>-187</v>
      </c>
      <c r="O33" s="36"/>
      <c r="P33" s="36"/>
      <c r="Q33" s="36"/>
      <c r="R33" s="20"/>
      <c r="S33" s="20"/>
      <c r="T33" s="20"/>
      <c r="U33" s="20"/>
      <c r="V33" s="36"/>
      <c r="W33" s="36">
        <v>-1005</v>
      </c>
      <c r="X33" s="36"/>
      <c r="Y33" s="20">
        <v>-1005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-140</v>
      </c>
      <c r="L36" s="28">
        <f t="shared" si="2"/>
        <v>-24</v>
      </c>
      <c r="M36" s="28">
        <f t="shared" si="2"/>
        <v>-23</v>
      </c>
      <c r="N36" s="28">
        <f t="shared" si="2"/>
        <v>-187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-1005</v>
      </c>
      <c r="X36" s="28">
        <f t="shared" si="2"/>
        <v>0</v>
      </c>
      <c r="Y36" s="28">
        <f t="shared" si="2"/>
        <v>-1005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165600818</v>
      </c>
      <c r="D38" s="32">
        <f>+D17+D27+D36</f>
        <v>0</v>
      </c>
      <c r="E38" s="33">
        <f t="shared" si="3"/>
        <v>-118567457</v>
      </c>
      <c r="F38" s="2">
        <f t="shared" si="3"/>
        <v>-139203422</v>
      </c>
      <c r="G38" s="2">
        <f t="shared" si="3"/>
        <v>13403535</v>
      </c>
      <c r="H38" s="2">
        <f t="shared" si="3"/>
        <v>6885458</v>
      </c>
      <c r="I38" s="2">
        <f t="shared" si="3"/>
        <v>7817215</v>
      </c>
      <c r="J38" s="2">
        <f t="shared" si="3"/>
        <v>28106208</v>
      </c>
      <c r="K38" s="2">
        <f t="shared" si="3"/>
        <v>2626027</v>
      </c>
      <c r="L38" s="2">
        <f t="shared" si="3"/>
        <v>7747203</v>
      </c>
      <c r="M38" s="2">
        <f t="shared" si="3"/>
        <v>36620972</v>
      </c>
      <c r="N38" s="2">
        <f t="shared" si="3"/>
        <v>46994202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75100410</v>
      </c>
      <c r="X38" s="2">
        <f t="shared" si="3"/>
        <v>-78006262</v>
      </c>
      <c r="Y38" s="2">
        <f t="shared" si="3"/>
        <v>153106672</v>
      </c>
      <c r="Z38" s="34">
        <f>+IF(X38&lt;&gt;0,+(Y38/X38)*100,0)</f>
        <v>-196.27484778081021</v>
      </c>
      <c r="AA38" s="35">
        <f>+AA17+AA27+AA36</f>
        <v>-139203422</v>
      </c>
    </row>
    <row r="39" spans="1:27" x14ac:dyDescent="0.25">
      <c r="A39" s="23" t="s">
        <v>60</v>
      </c>
      <c r="B39" s="17"/>
      <c r="C39" s="32">
        <v>97367631</v>
      </c>
      <c r="D39" s="32"/>
      <c r="E39" s="33">
        <v>124350433</v>
      </c>
      <c r="F39" s="2">
        <v>124350433</v>
      </c>
      <c r="G39" s="2">
        <v>187221068</v>
      </c>
      <c r="H39" s="2">
        <f>+G40+H60</f>
        <v>143137011</v>
      </c>
      <c r="I39" s="2">
        <f>+H40+I60</f>
        <v>150022529</v>
      </c>
      <c r="J39" s="2">
        <f>+G39</f>
        <v>187221068</v>
      </c>
      <c r="K39" s="2">
        <f>+I40+K60</f>
        <v>157839744</v>
      </c>
      <c r="L39" s="2">
        <f>+K40+L60</f>
        <v>160465771</v>
      </c>
      <c r="M39" s="2">
        <f>+L40+M60</f>
        <v>168212974</v>
      </c>
      <c r="N39" s="2">
        <f>+K39</f>
        <v>157839744</v>
      </c>
      <c r="O39" s="2">
        <f>+M40+O60</f>
        <v>204833946</v>
      </c>
      <c r="P39" s="2">
        <f>+O40+P60</f>
        <v>204833946</v>
      </c>
      <c r="Q39" s="2">
        <f>+P40+Q60</f>
        <v>204833946</v>
      </c>
      <c r="R39" s="2">
        <f>+O39</f>
        <v>204833946</v>
      </c>
      <c r="S39" s="2">
        <f>+Q40+S60</f>
        <v>204833946</v>
      </c>
      <c r="T39" s="2">
        <f>+S40+T60</f>
        <v>204833946</v>
      </c>
      <c r="U39" s="2">
        <f>+T40+U60</f>
        <v>204833946</v>
      </c>
      <c r="V39" s="2">
        <f>+S39</f>
        <v>204833946</v>
      </c>
      <c r="W39" s="2">
        <f>+G39</f>
        <v>187221068</v>
      </c>
      <c r="X39" s="2">
        <v>124350433</v>
      </c>
      <c r="Y39" s="2">
        <f>+W39-X39</f>
        <v>62870635</v>
      </c>
      <c r="Z39" s="34">
        <f>+IF(X39&lt;&gt;0,+(Y39/X39)*100,0)</f>
        <v>50.559240915550333</v>
      </c>
      <c r="AA39" s="35">
        <v>124350433</v>
      </c>
    </row>
    <row r="40" spans="1:27" x14ac:dyDescent="0.25">
      <c r="A40" s="41" t="s">
        <v>62</v>
      </c>
      <c r="B40" s="42" t="s">
        <v>61</v>
      </c>
      <c r="C40" s="43">
        <f>+C38+C39</f>
        <v>262968449</v>
      </c>
      <c r="D40" s="43">
        <f t="shared" ref="D40:AA40" si="4">+D38+D39</f>
        <v>0</v>
      </c>
      <c r="E40" s="44">
        <f t="shared" si="4"/>
        <v>5782976</v>
      </c>
      <c r="F40" s="45">
        <f t="shared" si="4"/>
        <v>-14852989</v>
      </c>
      <c r="G40" s="45">
        <f t="shared" si="4"/>
        <v>200624603</v>
      </c>
      <c r="H40" s="45">
        <f t="shared" si="4"/>
        <v>150022469</v>
      </c>
      <c r="I40" s="45">
        <f t="shared" si="4"/>
        <v>157839744</v>
      </c>
      <c r="J40" s="45">
        <f>+I40</f>
        <v>157839744</v>
      </c>
      <c r="K40" s="45">
        <f t="shared" si="4"/>
        <v>160465771</v>
      </c>
      <c r="L40" s="45">
        <f t="shared" si="4"/>
        <v>168212974</v>
      </c>
      <c r="M40" s="45">
        <f t="shared" si="4"/>
        <v>204833946</v>
      </c>
      <c r="N40" s="45">
        <f>+M40</f>
        <v>204833946</v>
      </c>
      <c r="O40" s="45">
        <f t="shared" si="4"/>
        <v>204833946</v>
      </c>
      <c r="P40" s="45">
        <f t="shared" si="4"/>
        <v>204833946</v>
      </c>
      <c r="Q40" s="45">
        <f t="shared" si="4"/>
        <v>204833946</v>
      </c>
      <c r="R40" s="45">
        <f>+Q40</f>
        <v>204833946</v>
      </c>
      <c r="S40" s="45">
        <f t="shared" si="4"/>
        <v>204833946</v>
      </c>
      <c r="T40" s="45">
        <f t="shared" si="4"/>
        <v>204833946</v>
      </c>
      <c r="U40" s="45">
        <f t="shared" si="4"/>
        <v>204833946</v>
      </c>
      <c r="V40" s="45">
        <f>+U40</f>
        <v>204833946</v>
      </c>
      <c r="W40" s="45">
        <f>+V40</f>
        <v>204833946</v>
      </c>
      <c r="X40" s="45">
        <f t="shared" si="4"/>
        <v>46344171</v>
      </c>
      <c r="Y40" s="45">
        <f t="shared" si="4"/>
        <v>215977307</v>
      </c>
      <c r="Z40" s="46">
        <f>+IF(X40&lt;&gt;0,+(Y40/X40)*100,0)</f>
        <v>466.0290654460083</v>
      </c>
      <c r="AA40" s="47">
        <f t="shared" si="4"/>
        <v>-14852989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187221068</v>
      </c>
      <c r="H60">
        <v>-57487592</v>
      </c>
      <c r="I60">
        <v>60</v>
      </c>
      <c r="J60">
        <v>187221068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330538630</v>
      </c>
      <c r="F7" s="20">
        <v>330538630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165269316</v>
      </c>
      <c r="Y7" s="20">
        <v>-165269316</v>
      </c>
      <c r="Z7" s="21">
        <v>-100</v>
      </c>
      <c r="AA7" s="22">
        <v>330538630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10243870</v>
      </c>
      <c r="F8" s="20">
        <v>10243870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5121936</v>
      </c>
      <c r="Y8" s="20">
        <v>-5121936</v>
      </c>
      <c r="Z8" s="21">
        <v>-100</v>
      </c>
      <c r="AA8" s="22">
        <v>10243870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91754000</v>
      </c>
      <c r="F9" s="20">
        <v>91754000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45877002</v>
      </c>
      <c r="Y9" s="20">
        <v>-45877002</v>
      </c>
      <c r="Z9" s="21">
        <v>-100</v>
      </c>
      <c r="AA9" s="22">
        <v>91754000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70591160</v>
      </c>
      <c r="F11" s="20">
        <v>70591160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35295582</v>
      </c>
      <c r="Y11" s="20">
        <v>-35295582</v>
      </c>
      <c r="Z11" s="21">
        <v>-100</v>
      </c>
      <c r="AA11" s="22">
        <v>70591160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-290421</v>
      </c>
      <c r="D14" s="18"/>
      <c r="E14" s="19">
        <v>-426410800</v>
      </c>
      <c r="F14" s="20">
        <v>-426410800</v>
      </c>
      <c r="G14" s="20"/>
      <c r="H14" s="20">
        <v>290421</v>
      </c>
      <c r="I14" s="20"/>
      <c r="J14" s="20">
        <v>290421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290421</v>
      </c>
      <c r="X14" s="20">
        <v>-213205410</v>
      </c>
      <c r="Y14" s="20">
        <v>213495831</v>
      </c>
      <c r="Z14" s="21">
        <v>-100.13621652471201</v>
      </c>
      <c r="AA14" s="22">
        <v>-426410800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-290421</v>
      </c>
      <c r="D17" s="26">
        <f>SUM(D6:D16)</f>
        <v>0</v>
      </c>
      <c r="E17" s="27">
        <f t="shared" si="0"/>
        <v>76716860</v>
      </c>
      <c r="F17" s="28">
        <f t="shared" si="0"/>
        <v>76716860</v>
      </c>
      <c r="G17" s="28">
        <f t="shared" si="0"/>
        <v>0</v>
      </c>
      <c r="H17" s="28">
        <f t="shared" si="0"/>
        <v>290421</v>
      </c>
      <c r="I17" s="28">
        <f t="shared" si="0"/>
        <v>0</v>
      </c>
      <c r="J17" s="28">
        <f t="shared" si="0"/>
        <v>290421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290421</v>
      </c>
      <c r="X17" s="28">
        <f t="shared" si="0"/>
        <v>38358426</v>
      </c>
      <c r="Y17" s="28">
        <f t="shared" si="0"/>
        <v>-38068005</v>
      </c>
      <c r="Z17" s="29">
        <f>+IF(X17&lt;&gt;0,+(Y17/X17)*100,0)</f>
        <v>-99.242875607043928</v>
      </c>
      <c r="AA17" s="30">
        <f>SUM(AA6:AA16)</f>
        <v>76716860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-290421</v>
      </c>
      <c r="D38" s="32">
        <f>+D17+D27+D36</f>
        <v>0</v>
      </c>
      <c r="E38" s="33">
        <f t="shared" si="3"/>
        <v>76716860</v>
      </c>
      <c r="F38" s="2">
        <f t="shared" si="3"/>
        <v>76716860</v>
      </c>
      <c r="G38" s="2">
        <f t="shared" si="3"/>
        <v>0</v>
      </c>
      <c r="H38" s="2">
        <f t="shared" si="3"/>
        <v>290421</v>
      </c>
      <c r="I38" s="2">
        <f t="shared" si="3"/>
        <v>0</v>
      </c>
      <c r="J38" s="2">
        <f t="shared" si="3"/>
        <v>290421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290421</v>
      </c>
      <c r="X38" s="2">
        <f t="shared" si="3"/>
        <v>38358426</v>
      </c>
      <c r="Y38" s="2">
        <f t="shared" si="3"/>
        <v>-38068005</v>
      </c>
      <c r="Z38" s="34">
        <f>+IF(X38&lt;&gt;0,+(Y38/X38)*100,0)</f>
        <v>-99.242875607043928</v>
      </c>
      <c r="AA38" s="35">
        <f>+AA17+AA27+AA36</f>
        <v>76716860</v>
      </c>
    </row>
    <row r="39" spans="1:27" x14ac:dyDescent="0.25">
      <c r="A39" s="23" t="s">
        <v>60</v>
      </c>
      <c r="B39" s="17"/>
      <c r="C39" s="32">
        <v>60</v>
      </c>
      <c r="D39" s="32"/>
      <c r="E39" s="33"/>
      <c r="F39" s="2"/>
      <c r="G39" s="2"/>
      <c r="H39" s="2">
        <f>+G40+H60</f>
        <v>0</v>
      </c>
      <c r="I39" s="2">
        <f>+H40+I60</f>
        <v>290481</v>
      </c>
      <c r="J39" s="2">
        <f>+G39</f>
        <v>0</v>
      </c>
      <c r="K39" s="2">
        <f>+I40+K60</f>
        <v>290481</v>
      </c>
      <c r="L39" s="2">
        <f>+K40+L60</f>
        <v>290481</v>
      </c>
      <c r="M39" s="2">
        <f>+L40+M60</f>
        <v>290481</v>
      </c>
      <c r="N39" s="2">
        <f>+K39</f>
        <v>290481</v>
      </c>
      <c r="O39" s="2">
        <f>+M40+O60</f>
        <v>290481</v>
      </c>
      <c r="P39" s="2">
        <f>+O40+P60</f>
        <v>290481</v>
      </c>
      <c r="Q39" s="2">
        <f>+P40+Q60</f>
        <v>290481</v>
      </c>
      <c r="R39" s="2">
        <f>+O39</f>
        <v>290481</v>
      </c>
      <c r="S39" s="2">
        <f>+Q40+S60</f>
        <v>290481</v>
      </c>
      <c r="T39" s="2">
        <f>+S40+T60</f>
        <v>290481</v>
      </c>
      <c r="U39" s="2">
        <f>+T40+U60</f>
        <v>290481</v>
      </c>
      <c r="V39" s="2">
        <f>+S39</f>
        <v>290481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-290361</v>
      </c>
      <c r="D40" s="43">
        <f t="shared" ref="D40:AA40" si="4">+D38+D39</f>
        <v>0</v>
      </c>
      <c r="E40" s="44">
        <f t="shared" si="4"/>
        <v>76716860</v>
      </c>
      <c r="F40" s="45">
        <f t="shared" si="4"/>
        <v>76716860</v>
      </c>
      <c r="G40" s="45">
        <f t="shared" si="4"/>
        <v>0</v>
      </c>
      <c r="H40" s="45">
        <f t="shared" si="4"/>
        <v>290421</v>
      </c>
      <c r="I40" s="45">
        <f t="shared" si="4"/>
        <v>290481</v>
      </c>
      <c r="J40" s="45">
        <f>+I40</f>
        <v>290481</v>
      </c>
      <c r="K40" s="45">
        <f t="shared" si="4"/>
        <v>290481</v>
      </c>
      <c r="L40" s="45">
        <f t="shared" si="4"/>
        <v>290481</v>
      </c>
      <c r="M40" s="45">
        <f t="shared" si="4"/>
        <v>290481</v>
      </c>
      <c r="N40" s="45">
        <f>+M40</f>
        <v>290481</v>
      </c>
      <c r="O40" s="45">
        <f t="shared" si="4"/>
        <v>290481</v>
      </c>
      <c r="P40" s="45">
        <f t="shared" si="4"/>
        <v>290481</v>
      </c>
      <c r="Q40" s="45">
        <f t="shared" si="4"/>
        <v>290481</v>
      </c>
      <c r="R40" s="45">
        <f>+Q40</f>
        <v>290481</v>
      </c>
      <c r="S40" s="45">
        <f t="shared" si="4"/>
        <v>290481</v>
      </c>
      <c r="T40" s="45">
        <f t="shared" si="4"/>
        <v>290481</v>
      </c>
      <c r="U40" s="45">
        <f t="shared" si="4"/>
        <v>290481</v>
      </c>
      <c r="V40" s="45">
        <f>+U40</f>
        <v>290481</v>
      </c>
      <c r="W40" s="45">
        <f>+V40</f>
        <v>290481</v>
      </c>
      <c r="X40" s="45">
        <f t="shared" si="4"/>
        <v>38358426</v>
      </c>
      <c r="Y40" s="45">
        <f t="shared" si="4"/>
        <v>-38068005</v>
      </c>
      <c r="Z40" s="46">
        <f>+IF(X40&lt;&gt;0,+(Y40/X40)*100,0)</f>
        <v>-99.242875607043928</v>
      </c>
      <c r="AA40" s="47">
        <f t="shared" si="4"/>
        <v>76716860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12816</v>
      </c>
      <c r="D7" s="18"/>
      <c r="E7" s="19">
        <v>45915039</v>
      </c>
      <c r="F7" s="20">
        <v>45915039</v>
      </c>
      <c r="G7" s="20">
        <v>473</v>
      </c>
      <c r="H7" s="20">
        <v>1539</v>
      </c>
      <c r="I7" s="20">
        <v>1302</v>
      </c>
      <c r="J7" s="20">
        <v>3314</v>
      </c>
      <c r="K7" s="20">
        <v>1065</v>
      </c>
      <c r="L7" s="20">
        <v>2870</v>
      </c>
      <c r="M7" s="20">
        <v>1894</v>
      </c>
      <c r="N7" s="20">
        <v>5829</v>
      </c>
      <c r="O7" s="20"/>
      <c r="P7" s="20"/>
      <c r="Q7" s="20"/>
      <c r="R7" s="20"/>
      <c r="S7" s="20"/>
      <c r="T7" s="20"/>
      <c r="U7" s="20"/>
      <c r="V7" s="20"/>
      <c r="W7" s="20">
        <v>9143</v>
      </c>
      <c r="X7" s="20">
        <v>22957656</v>
      </c>
      <c r="Y7" s="20">
        <v>-22948513</v>
      </c>
      <c r="Z7" s="21">
        <v>-99.960174505620259</v>
      </c>
      <c r="AA7" s="22">
        <v>45915039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-7085022</v>
      </c>
      <c r="D14" s="18"/>
      <c r="E14" s="19">
        <v>-22108471</v>
      </c>
      <c r="F14" s="20">
        <v>-22108471</v>
      </c>
      <c r="G14" s="20">
        <v>-2400894</v>
      </c>
      <c r="H14" s="20">
        <v>-160356</v>
      </c>
      <c r="I14" s="20">
        <v>145553</v>
      </c>
      <c r="J14" s="20">
        <v>-2415697</v>
      </c>
      <c r="K14" s="20">
        <v>-358454</v>
      </c>
      <c r="L14" s="20">
        <v>-11269</v>
      </c>
      <c r="M14" s="20">
        <v>-18963</v>
      </c>
      <c r="N14" s="20">
        <v>-388686</v>
      </c>
      <c r="O14" s="20"/>
      <c r="P14" s="20"/>
      <c r="Q14" s="20"/>
      <c r="R14" s="20"/>
      <c r="S14" s="20"/>
      <c r="T14" s="20"/>
      <c r="U14" s="20"/>
      <c r="V14" s="20"/>
      <c r="W14" s="20">
        <v>-2804383</v>
      </c>
      <c r="X14" s="20">
        <v>-11054310</v>
      </c>
      <c r="Y14" s="20">
        <v>8249927</v>
      </c>
      <c r="Z14" s="21">
        <v>-74.630863436976171</v>
      </c>
      <c r="AA14" s="22">
        <v>-22108471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-7072206</v>
      </c>
      <c r="D17" s="26">
        <f>SUM(D6:D16)</f>
        <v>0</v>
      </c>
      <c r="E17" s="27">
        <f t="shared" si="0"/>
        <v>23806568</v>
      </c>
      <c r="F17" s="28">
        <f t="shared" si="0"/>
        <v>23806568</v>
      </c>
      <c r="G17" s="28">
        <f t="shared" si="0"/>
        <v>-2400421</v>
      </c>
      <c r="H17" s="28">
        <f t="shared" si="0"/>
        <v>-158817</v>
      </c>
      <c r="I17" s="28">
        <f t="shared" si="0"/>
        <v>146855</v>
      </c>
      <c r="J17" s="28">
        <f t="shared" si="0"/>
        <v>-2412383</v>
      </c>
      <c r="K17" s="28">
        <f t="shared" si="0"/>
        <v>-357389</v>
      </c>
      <c r="L17" s="28">
        <f t="shared" si="0"/>
        <v>-8399</v>
      </c>
      <c r="M17" s="28">
        <f t="shared" si="0"/>
        <v>-17069</v>
      </c>
      <c r="N17" s="28">
        <f t="shared" si="0"/>
        <v>-382857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-2795240</v>
      </c>
      <c r="X17" s="28">
        <f t="shared" si="0"/>
        <v>11903346</v>
      </c>
      <c r="Y17" s="28">
        <f t="shared" si="0"/>
        <v>-14698586</v>
      </c>
      <c r="Z17" s="29">
        <f>+IF(X17&lt;&gt;0,+(Y17/X17)*100,0)</f>
        <v>-123.48280895136543</v>
      </c>
      <c r="AA17" s="30">
        <f>SUM(AA6:AA16)</f>
        <v>23806568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3121092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3121092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-3951114</v>
      </c>
      <c r="D38" s="32">
        <f>+D17+D27+D36</f>
        <v>0</v>
      </c>
      <c r="E38" s="33">
        <f t="shared" si="3"/>
        <v>23806568</v>
      </c>
      <c r="F38" s="2">
        <f t="shared" si="3"/>
        <v>23806568</v>
      </c>
      <c r="G38" s="2">
        <f t="shared" si="3"/>
        <v>-2400421</v>
      </c>
      <c r="H38" s="2">
        <f t="shared" si="3"/>
        <v>-158817</v>
      </c>
      <c r="I38" s="2">
        <f t="shared" si="3"/>
        <v>146855</v>
      </c>
      <c r="J38" s="2">
        <f t="shared" si="3"/>
        <v>-2412383</v>
      </c>
      <c r="K38" s="2">
        <f t="shared" si="3"/>
        <v>-357389</v>
      </c>
      <c r="L38" s="2">
        <f t="shared" si="3"/>
        <v>-8399</v>
      </c>
      <c r="M38" s="2">
        <f t="shared" si="3"/>
        <v>-17069</v>
      </c>
      <c r="N38" s="2">
        <f t="shared" si="3"/>
        <v>-382857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-2795240</v>
      </c>
      <c r="X38" s="2">
        <f t="shared" si="3"/>
        <v>11903346</v>
      </c>
      <c r="Y38" s="2">
        <f t="shared" si="3"/>
        <v>-14698586</v>
      </c>
      <c r="Z38" s="34">
        <f>+IF(X38&lt;&gt;0,+(Y38/X38)*100,0)</f>
        <v>-123.48280895136543</v>
      </c>
      <c r="AA38" s="35">
        <f>+AA17+AA27+AA36</f>
        <v>23806568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-2400421</v>
      </c>
      <c r="I39" s="2">
        <f>+H40+I60</f>
        <v>-2559238</v>
      </c>
      <c r="J39" s="2">
        <f>+G39</f>
        <v>0</v>
      </c>
      <c r="K39" s="2">
        <f>+I40+K60</f>
        <v>-2412383</v>
      </c>
      <c r="L39" s="2">
        <f>+K40+L60</f>
        <v>-2769772</v>
      </c>
      <c r="M39" s="2">
        <f>+L40+M60</f>
        <v>-2778171</v>
      </c>
      <c r="N39" s="2">
        <f>+K39</f>
        <v>-2412383</v>
      </c>
      <c r="O39" s="2">
        <f>+M40+O60</f>
        <v>-2795240</v>
      </c>
      <c r="P39" s="2">
        <f>+O40+P60</f>
        <v>-2795240</v>
      </c>
      <c r="Q39" s="2">
        <f>+P40+Q60</f>
        <v>-2795240</v>
      </c>
      <c r="R39" s="2">
        <f>+O39</f>
        <v>-2795240</v>
      </c>
      <c r="S39" s="2">
        <f>+Q40+S60</f>
        <v>-2795240</v>
      </c>
      <c r="T39" s="2">
        <f>+S40+T60</f>
        <v>-2795240</v>
      </c>
      <c r="U39" s="2">
        <f>+T40+U60</f>
        <v>-2795240</v>
      </c>
      <c r="V39" s="2">
        <f>+S39</f>
        <v>-2795240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-3951114</v>
      </c>
      <c r="D40" s="43">
        <f t="shared" ref="D40:AA40" si="4">+D38+D39</f>
        <v>0</v>
      </c>
      <c r="E40" s="44">
        <f t="shared" si="4"/>
        <v>23806568</v>
      </c>
      <c r="F40" s="45">
        <f t="shared" si="4"/>
        <v>23806568</v>
      </c>
      <c r="G40" s="45">
        <f t="shared" si="4"/>
        <v>-2400421</v>
      </c>
      <c r="H40" s="45">
        <f t="shared" si="4"/>
        <v>-2559238</v>
      </c>
      <c r="I40" s="45">
        <f t="shared" si="4"/>
        <v>-2412383</v>
      </c>
      <c r="J40" s="45">
        <f>+I40</f>
        <v>-2412383</v>
      </c>
      <c r="K40" s="45">
        <f t="shared" si="4"/>
        <v>-2769772</v>
      </c>
      <c r="L40" s="45">
        <f t="shared" si="4"/>
        <v>-2778171</v>
      </c>
      <c r="M40" s="45">
        <f t="shared" si="4"/>
        <v>-2795240</v>
      </c>
      <c r="N40" s="45">
        <f>+M40</f>
        <v>-2795240</v>
      </c>
      <c r="O40" s="45">
        <f t="shared" si="4"/>
        <v>-2795240</v>
      </c>
      <c r="P40" s="45">
        <f t="shared" si="4"/>
        <v>-2795240</v>
      </c>
      <c r="Q40" s="45">
        <f t="shared" si="4"/>
        <v>-2795240</v>
      </c>
      <c r="R40" s="45">
        <f>+Q40</f>
        <v>-2795240</v>
      </c>
      <c r="S40" s="45">
        <f t="shared" si="4"/>
        <v>-2795240</v>
      </c>
      <c r="T40" s="45">
        <f t="shared" si="4"/>
        <v>-2795240</v>
      </c>
      <c r="U40" s="45">
        <f t="shared" si="4"/>
        <v>-2795240</v>
      </c>
      <c r="V40" s="45">
        <f>+U40</f>
        <v>-2795240</v>
      </c>
      <c r="W40" s="45">
        <f>+V40</f>
        <v>-2795240</v>
      </c>
      <c r="X40" s="45">
        <f t="shared" si="4"/>
        <v>11903346</v>
      </c>
      <c r="Y40" s="45">
        <f t="shared" si="4"/>
        <v>-14698586</v>
      </c>
      <c r="Z40" s="46">
        <f>+IF(X40&lt;&gt;0,+(Y40/X40)*100,0)</f>
        <v>-123.48280895136543</v>
      </c>
      <c r="AA40" s="47">
        <f t="shared" si="4"/>
        <v>23806568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8518886</v>
      </c>
      <c r="F9" s="20">
        <v>8518886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4259442</v>
      </c>
      <c r="Y9" s="20">
        <v>-4259442</v>
      </c>
      <c r="Z9" s="21">
        <v>-100</v>
      </c>
      <c r="AA9" s="22">
        <v>8518886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-424907</v>
      </c>
      <c r="D14" s="18"/>
      <c r="E14" s="19"/>
      <c r="F14" s="20"/>
      <c r="G14" s="20"/>
      <c r="H14" s="20">
        <v>-32879</v>
      </c>
      <c r="I14" s="20">
        <v>-38126</v>
      </c>
      <c r="J14" s="20">
        <v>-71005</v>
      </c>
      <c r="K14" s="20">
        <v>-95149</v>
      </c>
      <c r="L14" s="20"/>
      <c r="M14" s="20">
        <v>-19811</v>
      </c>
      <c r="N14" s="20">
        <v>-114960</v>
      </c>
      <c r="O14" s="20"/>
      <c r="P14" s="20"/>
      <c r="Q14" s="20"/>
      <c r="R14" s="20"/>
      <c r="S14" s="20"/>
      <c r="T14" s="20"/>
      <c r="U14" s="20"/>
      <c r="V14" s="20"/>
      <c r="W14" s="20">
        <v>-185965</v>
      </c>
      <c r="X14" s="20"/>
      <c r="Y14" s="20">
        <v>-185965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-424907</v>
      </c>
      <c r="D17" s="26">
        <f>SUM(D6:D16)</f>
        <v>0</v>
      </c>
      <c r="E17" s="27">
        <f t="shared" si="0"/>
        <v>8518886</v>
      </c>
      <c r="F17" s="28">
        <f t="shared" si="0"/>
        <v>8518886</v>
      </c>
      <c r="G17" s="28">
        <f t="shared" si="0"/>
        <v>0</v>
      </c>
      <c r="H17" s="28">
        <f t="shared" si="0"/>
        <v>-32879</v>
      </c>
      <c r="I17" s="28">
        <f t="shared" si="0"/>
        <v>-38126</v>
      </c>
      <c r="J17" s="28">
        <f t="shared" si="0"/>
        <v>-71005</v>
      </c>
      <c r="K17" s="28">
        <f t="shared" si="0"/>
        <v>-95149</v>
      </c>
      <c r="L17" s="28">
        <f t="shared" si="0"/>
        <v>0</v>
      </c>
      <c r="M17" s="28">
        <f t="shared" si="0"/>
        <v>-19811</v>
      </c>
      <c r="N17" s="28">
        <f t="shared" si="0"/>
        <v>-114960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-185965</v>
      </c>
      <c r="X17" s="28">
        <f t="shared" si="0"/>
        <v>4259442</v>
      </c>
      <c r="Y17" s="28">
        <f t="shared" si="0"/>
        <v>-4445407</v>
      </c>
      <c r="Z17" s="29">
        <f>+IF(X17&lt;&gt;0,+(Y17/X17)*100,0)</f>
        <v>-104.36594746448009</v>
      </c>
      <c r="AA17" s="30">
        <f>SUM(AA6:AA16)</f>
        <v>8518886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-3268815</v>
      </c>
      <c r="D26" s="18"/>
      <c r="E26" s="19">
        <v>-2338303</v>
      </c>
      <c r="F26" s="20">
        <v>-2338303</v>
      </c>
      <c r="G26" s="20"/>
      <c r="H26" s="20">
        <v>-344345</v>
      </c>
      <c r="I26" s="20"/>
      <c r="J26" s="20">
        <v>-344345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-344345</v>
      </c>
      <c r="X26" s="20">
        <v>-1169142</v>
      </c>
      <c r="Y26" s="20">
        <v>824797</v>
      </c>
      <c r="Z26" s="21">
        <v>-70.547204702251733</v>
      </c>
      <c r="AA26" s="22">
        <v>-2338303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-3268815</v>
      </c>
      <c r="D27" s="26">
        <f>SUM(D21:D26)</f>
        <v>0</v>
      </c>
      <c r="E27" s="27">
        <f t="shared" si="1"/>
        <v>-2338303</v>
      </c>
      <c r="F27" s="28">
        <f t="shared" si="1"/>
        <v>-2338303</v>
      </c>
      <c r="G27" s="28">
        <f t="shared" si="1"/>
        <v>0</v>
      </c>
      <c r="H27" s="28">
        <f t="shared" si="1"/>
        <v>-344345</v>
      </c>
      <c r="I27" s="28">
        <f t="shared" si="1"/>
        <v>0</v>
      </c>
      <c r="J27" s="28">
        <f t="shared" si="1"/>
        <v>-344345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-344345</v>
      </c>
      <c r="X27" s="28">
        <f t="shared" si="1"/>
        <v>-1169142</v>
      </c>
      <c r="Y27" s="28">
        <f t="shared" si="1"/>
        <v>824797</v>
      </c>
      <c r="Z27" s="29">
        <f>+IF(X27&lt;&gt;0,+(Y27/X27)*100,0)</f>
        <v>-70.547204702251733</v>
      </c>
      <c r="AA27" s="30">
        <f>SUM(AA21:AA26)</f>
        <v>-2338303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-3693722</v>
      </c>
      <c r="D38" s="32">
        <f>+D17+D27+D36</f>
        <v>0</v>
      </c>
      <c r="E38" s="33">
        <f t="shared" si="3"/>
        <v>6180583</v>
      </c>
      <c r="F38" s="2">
        <f t="shared" si="3"/>
        <v>6180583</v>
      </c>
      <c r="G38" s="2">
        <f t="shared" si="3"/>
        <v>0</v>
      </c>
      <c r="H38" s="2">
        <f t="shared" si="3"/>
        <v>-377224</v>
      </c>
      <c r="I38" s="2">
        <f t="shared" si="3"/>
        <v>-38126</v>
      </c>
      <c r="J38" s="2">
        <f t="shared" si="3"/>
        <v>-415350</v>
      </c>
      <c r="K38" s="2">
        <f t="shared" si="3"/>
        <v>-95149</v>
      </c>
      <c r="L38" s="2">
        <f t="shared" si="3"/>
        <v>0</v>
      </c>
      <c r="M38" s="2">
        <f t="shared" si="3"/>
        <v>-19811</v>
      </c>
      <c r="N38" s="2">
        <f t="shared" si="3"/>
        <v>-114960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-530310</v>
      </c>
      <c r="X38" s="2">
        <f t="shared" si="3"/>
        <v>3090300</v>
      </c>
      <c r="Y38" s="2">
        <f t="shared" si="3"/>
        <v>-3620610</v>
      </c>
      <c r="Z38" s="34">
        <f>+IF(X38&lt;&gt;0,+(Y38/X38)*100,0)</f>
        <v>-117.1604698572954</v>
      </c>
      <c r="AA38" s="35">
        <f>+AA17+AA27+AA36</f>
        <v>6180583</v>
      </c>
    </row>
    <row r="39" spans="1:27" x14ac:dyDescent="0.25">
      <c r="A39" s="23" t="s">
        <v>60</v>
      </c>
      <c r="B39" s="17"/>
      <c r="C39" s="32">
        <v>-871991</v>
      </c>
      <c r="D39" s="32"/>
      <c r="E39" s="33"/>
      <c r="F39" s="2"/>
      <c r="G39" s="2"/>
      <c r="H39" s="2">
        <f>+G40+H60</f>
        <v>-4673974</v>
      </c>
      <c r="I39" s="2">
        <f>+H40+I60</f>
        <v>-5051198</v>
      </c>
      <c r="J39" s="2">
        <f>+G39</f>
        <v>0</v>
      </c>
      <c r="K39" s="2">
        <f>+I40+K60</f>
        <v>-5089324</v>
      </c>
      <c r="L39" s="2">
        <f>+K40+L60</f>
        <v>-5184473</v>
      </c>
      <c r="M39" s="2">
        <f>+L40+M60</f>
        <v>-5184473</v>
      </c>
      <c r="N39" s="2">
        <f>+K39</f>
        <v>-5089324</v>
      </c>
      <c r="O39" s="2">
        <f>+M40+O60</f>
        <v>-5204284</v>
      </c>
      <c r="P39" s="2">
        <f>+O40+P60</f>
        <v>-5204284</v>
      </c>
      <c r="Q39" s="2">
        <f>+P40+Q60</f>
        <v>-5204284</v>
      </c>
      <c r="R39" s="2">
        <f>+O39</f>
        <v>-5204284</v>
      </c>
      <c r="S39" s="2">
        <f>+Q40+S60</f>
        <v>-5204284</v>
      </c>
      <c r="T39" s="2">
        <f>+S40+T60</f>
        <v>-5204284</v>
      </c>
      <c r="U39" s="2">
        <f>+T40+U60</f>
        <v>-5204284</v>
      </c>
      <c r="V39" s="2">
        <f>+S39</f>
        <v>-5204284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-4565713</v>
      </c>
      <c r="D40" s="43">
        <f t="shared" ref="D40:AA40" si="4">+D38+D39</f>
        <v>0</v>
      </c>
      <c r="E40" s="44">
        <f t="shared" si="4"/>
        <v>6180583</v>
      </c>
      <c r="F40" s="45">
        <f t="shared" si="4"/>
        <v>6180583</v>
      </c>
      <c r="G40" s="45">
        <f t="shared" si="4"/>
        <v>0</v>
      </c>
      <c r="H40" s="45">
        <f t="shared" si="4"/>
        <v>-5051198</v>
      </c>
      <c r="I40" s="45">
        <f t="shared" si="4"/>
        <v>-5089324</v>
      </c>
      <c r="J40" s="45">
        <f>+I40</f>
        <v>-5089324</v>
      </c>
      <c r="K40" s="45">
        <f t="shared" si="4"/>
        <v>-5184473</v>
      </c>
      <c r="L40" s="45">
        <f t="shared" si="4"/>
        <v>-5184473</v>
      </c>
      <c r="M40" s="45">
        <f t="shared" si="4"/>
        <v>-5204284</v>
      </c>
      <c r="N40" s="45">
        <f>+M40</f>
        <v>-5204284</v>
      </c>
      <c r="O40" s="45">
        <f t="shared" si="4"/>
        <v>-5204284</v>
      </c>
      <c r="P40" s="45">
        <f t="shared" si="4"/>
        <v>-5204284</v>
      </c>
      <c r="Q40" s="45">
        <f t="shared" si="4"/>
        <v>-5204284</v>
      </c>
      <c r="R40" s="45">
        <f>+Q40</f>
        <v>-5204284</v>
      </c>
      <c r="S40" s="45">
        <f t="shared" si="4"/>
        <v>-5204284</v>
      </c>
      <c r="T40" s="45">
        <f t="shared" si="4"/>
        <v>-5204284</v>
      </c>
      <c r="U40" s="45">
        <f t="shared" si="4"/>
        <v>-5204284</v>
      </c>
      <c r="V40" s="45">
        <f>+U40</f>
        <v>-5204284</v>
      </c>
      <c r="W40" s="45">
        <f>+V40</f>
        <v>-5204284</v>
      </c>
      <c r="X40" s="45">
        <f t="shared" si="4"/>
        <v>3090300</v>
      </c>
      <c r="Y40" s="45">
        <f t="shared" si="4"/>
        <v>-3620610</v>
      </c>
      <c r="Z40" s="46">
        <f>+IF(X40&lt;&gt;0,+(Y40/X40)*100,0)</f>
        <v>-117.1604698572954</v>
      </c>
      <c r="AA40" s="47">
        <f t="shared" si="4"/>
        <v>6180583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-4673974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7921048</v>
      </c>
      <c r="D9" s="18"/>
      <c r="E9" s="19"/>
      <c r="F9" s="20"/>
      <c r="G9" s="20">
        <v>4333223</v>
      </c>
      <c r="H9" s="20"/>
      <c r="I9" s="20"/>
      <c r="J9" s="20">
        <v>4333223</v>
      </c>
      <c r="K9" s="20"/>
      <c r="L9" s="20"/>
      <c r="M9" s="20">
        <v>3466627</v>
      </c>
      <c r="N9" s="20">
        <v>3466627</v>
      </c>
      <c r="O9" s="20"/>
      <c r="P9" s="20"/>
      <c r="Q9" s="20"/>
      <c r="R9" s="20"/>
      <c r="S9" s="20"/>
      <c r="T9" s="20"/>
      <c r="U9" s="20"/>
      <c r="V9" s="20"/>
      <c r="W9" s="20">
        <v>7799850</v>
      </c>
      <c r="X9" s="20"/>
      <c r="Y9" s="20">
        <v>7799850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-680714</v>
      </c>
      <c r="D14" s="18"/>
      <c r="E14" s="19">
        <v>-48</v>
      </c>
      <c r="F14" s="20">
        <v>-48</v>
      </c>
      <c r="G14" s="20">
        <v>-41999</v>
      </c>
      <c r="H14" s="20">
        <v>-43866</v>
      </c>
      <c r="I14" s="20"/>
      <c r="J14" s="20">
        <v>-85865</v>
      </c>
      <c r="K14" s="20">
        <v>-58267</v>
      </c>
      <c r="L14" s="20">
        <v>-159668</v>
      </c>
      <c r="M14" s="20">
        <v>-21275</v>
      </c>
      <c r="N14" s="20">
        <v>-239210</v>
      </c>
      <c r="O14" s="20"/>
      <c r="P14" s="20"/>
      <c r="Q14" s="20"/>
      <c r="R14" s="20"/>
      <c r="S14" s="20"/>
      <c r="T14" s="20"/>
      <c r="U14" s="20"/>
      <c r="V14" s="20"/>
      <c r="W14" s="20">
        <v>-325075</v>
      </c>
      <c r="X14" s="20">
        <v>-24</v>
      </c>
      <c r="Y14" s="20">
        <v>-325051</v>
      </c>
      <c r="Z14" s="21">
        <v>1354379.1666666665</v>
      </c>
      <c r="AA14" s="22">
        <v>-48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7240334</v>
      </c>
      <c r="D17" s="26">
        <f>SUM(D6:D16)</f>
        <v>0</v>
      </c>
      <c r="E17" s="27">
        <f t="shared" si="0"/>
        <v>-48</v>
      </c>
      <c r="F17" s="28">
        <f t="shared" si="0"/>
        <v>-48</v>
      </c>
      <c r="G17" s="28">
        <f t="shared" si="0"/>
        <v>4291224</v>
      </c>
      <c r="H17" s="28">
        <f t="shared" si="0"/>
        <v>-43866</v>
      </c>
      <c r="I17" s="28">
        <f t="shared" si="0"/>
        <v>0</v>
      </c>
      <c r="J17" s="28">
        <f t="shared" si="0"/>
        <v>4247358</v>
      </c>
      <c r="K17" s="28">
        <f t="shared" si="0"/>
        <v>-58267</v>
      </c>
      <c r="L17" s="28">
        <f t="shared" si="0"/>
        <v>-159668</v>
      </c>
      <c r="M17" s="28">
        <f t="shared" si="0"/>
        <v>3445352</v>
      </c>
      <c r="N17" s="28">
        <f t="shared" si="0"/>
        <v>3227417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7474775</v>
      </c>
      <c r="X17" s="28">
        <f t="shared" si="0"/>
        <v>-24</v>
      </c>
      <c r="Y17" s="28">
        <f t="shared" si="0"/>
        <v>7474799</v>
      </c>
      <c r="Z17" s="29">
        <f>+IF(X17&lt;&gt;0,+(Y17/X17)*100,0)</f>
        <v>-31144995.833333332</v>
      </c>
      <c r="AA17" s="30">
        <f>SUM(AA6:AA16)</f>
        <v>-48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-2408937</v>
      </c>
      <c r="D26" s="18"/>
      <c r="E26" s="19">
        <v>-106188</v>
      </c>
      <c r="F26" s="20">
        <v>-106188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-53094</v>
      </c>
      <c r="Y26" s="20">
        <v>53094</v>
      </c>
      <c r="Z26" s="21">
        <v>-100</v>
      </c>
      <c r="AA26" s="22">
        <v>-106188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-2408937</v>
      </c>
      <c r="D27" s="26">
        <f>SUM(D21:D26)</f>
        <v>0</v>
      </c>
      <c r="E27" s="27">
        <f t="shared" si="1"/>
        <v>-106188</v>
      </c>
      <c r="F27" s="28">
        <f t="shared" si="1"/>
        <v>-106188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-53094</v>
      </c>
      <c r="Y27" s="28">
        <f t="shared" si="1"/>
        <v>53094</v>
      </c>
      <c r="Z27" s="29">
        <f>+IF(X27&lt;&gt;0,+(Y27/X27)*100,0)</f>
        <v>-100</v>
      </c>
      <c r="AA27" s="30">
        <f>SUM(AA21:AA26)</f>
        <v>-106188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4831397</v>
      </c>
      <c r="D38" s="32">
        <f>+D17+D27+D36</f>
        <v>0</v>
      </c>
      <c r="E38" s="33">
        <f t="shared" si="3"/>
        <v>-106236</v>
      </c>
      <c r="F38" s="2">
        <f t="shared" si="3"/>
        <v>-106236</v>
      </c>
      <c r="G38" s="2">
        <f t="shared" si="3"/>
        <v>4291224</v>
      </c>
      <c r="H38" s="2">
        <f t="shared" si="3"/>
        <v>-43866</v>
      </c>
      <c r="I38" s="2">
        <f t="shared" si="3"/>
        <v>0</v>
      </c>
      <c r="J38" s="2">
        <f t="shared" si="3"/>
        <v>4247358</v>
      </c>
      <c r="K38" s="2">
        <f t="shared" si="3"/>
        <v>-58267</v>
      </c>
      <c r="L38" s="2">
        <f t="shared" si="3"/>
        <v>-159668</v>
      </c>
      <c r="M38" s="2">
        <f t="shared" si="3"/>
        <v>3445352</v>
      </c>
      <c r="N38" s="2">
        <f t="shared" si="3"/>
        <v>3227417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7474775</v>
      </c>
      <c r="X38" s="2">
        <f t="shared" si="3"/>
        <v>-53118</v>
      </c>
      <c r="Y38" s="2">
        <f t="shared" si="3"/>
        <v>7527893</v>
      </c>
      <c r="Z38" s="34">
        <f>+IF(X38&lt;&gt;0,+(Y38/X38)*100,0)</f>
        <v>-14172.018901314055</v>
      </c>
      <c r="AA38" s="35">
        <f>+AA17+AA27+AA36</f>
        <v>-106236</v>
      </c>
    </row>
    <row r="39" spans="1:27" x14ac:dyDescent="0.25">
      <c r="A39" s="23" t="s">
        <v>60</v>
      </c>
      <c r="B39" s="17"/>
      <c r="C39" s="32">
        <v>71851589</v>
      </c>
      <c r="D39" s="32"/>
      <c r="E39" s="33">
        <v>71851589</v>
      </c>
      <c r="F39" s="2">
        <v>71851589</v>
      </c>
      <c r="G39" s="2">
        <v>84523614</v>
      </c>
      <c r="H39" s="2">
        <f>+G40+H60</f>
        <v>88814838</v>
      </c>
      <c r="I39" s="2">
        <f>+H40+I60</f>
        <v>88770972</v>
      </c>
      <c r="J39" s="2">
        <f>+G39</f>
        <v>84523614</v>
      </c>
      <c r="K39" s="2">
        <f>+I40+K60</f>
        <v>88770972</v>
      </c>
      <c r="L39" s="2">
        <f>+K40+L60</f>
        <v>88712705</v>
      </c>
      <c r="M39" s="2">
        <f>+L40+M60</f>
        <v>88553037</v>
      </c>
      <c r="N39" s="2">
        <f>+K39</f>
        <v>88770972</v>
      </c>
      <c r="O39" s="2">
        <f>+M40+O60</f>
        <v>91998389</v>
      </c>
      <c r="P39" s="2">
        <f>+O40+P60</f>
        <v>91998389</v>
      </c>
      <c r="Q39" s="2">
        <f>+P40+Q60</f>
        <v>91998389</v>
      </c>
      <c r="R39" s="2">
        <f>+O39</f>
        <v>91998389</v>
      </c>
      <c r="S39" s="2">
        <f>+Q40+S60</f>
        <v>91998389</v>
      </c>
      <c r="T39" s="2">
        <f>+S40+T60</f>
        <v>91998389</v>
      </c>
      <c r="U39" s="2">
        <f>+T40+U60</f>
        <v>91998389</v>
      </c>
      <c r="V39" s="2">
        <f>+S39</f>
        <v>91998389</v>
      </c>
      <c r="W39" s="2">
        <f>+G39</f>
        <v>84523614</v>
      </c>
      <c r="X39" s="2">
        <v>71851589</v>
      </c>
      <c r="Y39" s="2">
        <f>+W39-X39</f>
        <v>12672025</v>
      </c>
      <c r="Z39" s="34">
        <f>+IF(X39&lt;&gt;0,+(Y39/X39)*100,0)</f>
        <v>17.636387971879092</v>
      </c>
      <c r="AA39" s="35">
        <v>71851589</v>
      </c>
    </row>
    <row r="40" spans="1:27" x14ac:dyDescent="0.25">
      <c r="A40" s="41" t="s">
        <v>62</v>
      </c>
      <c r="B40" s="42" t="s">
        <v>61</v>
      </c>
      <c r="C40" s="43">
        <f>+C38+C39</f>
        <v>76682986</v>
      </c>
      <c r="D40" s="43">
        <f t="shared" ref="D40:AA40" si="4">+D38+D39</f>
        <v>0</v>
      </c>
      <c r="E40" s="44">
        <f t="shared" si="4"/>
        <v>71745353</v>
      </c>
      <c r="F40" s="45">
        <f t="shared" si="4"/>
        <v>71745353</v>
      </c>
      <c r="G40" s="45">
        <f t="shared" si="4"/>
        <v>88814838</v>
      </c>
      <c r="H40" s="45">
        <f t="shared" si="4"/>
        <v>88770972</v>
      </c>
      <c r="I40" s="45">
        <f t="shared" si="4"/>
        <v>88770972</v>
      </c>
      <c r="J40" s="45">
        <f>+I40</f>
        <v>88770972</v>
      </c>
      <c r="K40" s="45">
        <f t="shared" si="4"/>
        <v>88712705</v>
      </c>
      <c r="L40" s="45">
        <f t="shared" si="4"/>
        <v>88553037</v>
      </c>
      <c r="M40" s="45">
        <f t="shared" si="4"/>
        <v>91998389</v>
      </c>
      <c r="N40" s="45">
        <f>+M40</f>
        <v>91998389</v>
      </c>
      <c r="O40" s="45">
        <f t="shared" si="4"/>
        <v>91998389</v>
      </c>
      <c r="P40" s="45">
        <f t="shared" si="4"/>
        <v>91998389</v>
      </c>
      <c r="Q40" s="45">
        <f t="shared" si="4"/>
        <v>91998389</v>
      </c>
      <c r="R40" s="45">
        <f>+Q40</f>
        <v>91998389</v>
      </c>
      <c r="S40" s="45">
        <f t="shared" si="4"/>
        <v>91998389</v>
      </c>
      <c r="T40" s="45">
        <f t="shared" si="4"/>
        <v>91998389</v>
      </c>
      <c r="U40" s="45">
        <f t="shared" si="4"/>
        <v>91998389</v>
      </c>
      <c r="V40" s="45">
        <f>+U40</f>
        <v>91998389</v>
      </c>
      <c r="W40" s="45">
        <f>+V40</f>
        <v>91998389</v>
      </c>
      <c r="X40" s="45">
        <f t="shared" si="4"/>
        <v>71798471</v>
      </c>
      <c r="Y40" s="45">
        <f t="shared" si="4"/>
        <v>20199918</v>
      </c>
      <c r="Z40" s="46">
        <f>+IF(X40&lt;&gt;0,+(Y40/X40)*100,0)</f>
        <v>28.134189654261576</v>
      </c>
      <c r="AA40" s="47">
        <f t="shared" si="4"/>
        <v>71745353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84523614</v>
      </c>
      <c r="J60">
        <v>84523614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17148380</v>
      </c>
      <c r="D7" s="18"/>
      <c r="E7" s="19">
        <v>27349833</v>
      </c>
      <c r="F7" s="20">
        <v>27349833</v>
      </c>
      <c r="G7" s="20">
        <v>1761773</v>
      </c>
      <c r="H7" s="20">
        <v>1983797</v>
      </c>
      <c r="I7" s="20">
        <v>1113705</v>
      </c>
      <c r="J7" s="20">
        <v>4859275</v>
      </c>
      <c r="K7" s="20">
        <v>2695922</v>
      </c>
      <c r="L7" s="20">
        <v>1845135</v>
      </c>
      <c r="M7" s="20">
        <v>1736860</v>
      </c>
      <c r="N7" s="20">
        <v>6277917</v>
      </c>
      <c r="O7" s="20"/>
      <c r="P7" s="20"/>
      <c r="Q7" s="20"/>
      <c r="R7" s="20"/>
      <c r="S7" s="20"/>
      <c r="T7" s="20"/>
      <c r="U7" s="20"/>
      <c r="V7" s="20"/>
      <c r="W7" s="20">
        <v>11137192</v>
      </c>
      <c r="X7" s="20">
        <v>13674918</v>
      </c>
      <c r="Y7" s="20">
        <v>-2537726</v>
      </c>
      <c r="Z7" s="21">
        <v>-18.557522611835772</v>
      </c>
      <c r="AA7" s="22">
        <v>27349833</v>
      </c>
    </row>
    <row r="8" spans="1:27" x14ac:dyDescent="0.25">
      <c r="A8" s="23" t="s">
        <v>36</v>
      </c>
      <c r="B8" s="17" t="s">
        <v>32</v>
      </c>
      <c r="C8" s="18">
        <v>4894805</v>
      </c>
      <c r="D8" s="18"/>
      <c r="E8" s="19">
        <v>3176421</v>
      </c>
      <c r="F8" s="20">
        <v>3176421</v>
      </c>
      <c r="G8" s="20">
        <v>491746</v>
      </c>
      <c r="H8" s="20">
        <v>498814</v>
      </c>
      <c r="I8" s="20">
        <v>294953</v>
      </c>
      <c r="J8" s="20">
        <v>1285513</v>
      </c>
      <c r="K8" s="20">
        <v>670956</v>
      </c>
      <c r="L8" s="20">
        <v>448746</v>
      </c>
      <c r="M8" s="20">
        <v>424891</v>
      </c>
      <c r="N8" s="20">
        <v>1544593</v>
      </c>
      <c r="O8" s="20"/>
      <c r="P8" s="20"/>
      <c r="Q8" s="20"/>
      <c r="R8" s="20"/>
      <c r="S8" s="20"/>
      <c r="T8" s="20"/>
      <c r="U8" s="20"/>
      <c r="V8" s="20"/>
      <c r="W8" s="20">
        <v>2830106</v>
      </c>
      <c r="X8" s="20">
        <v>1206736</v>
      </c>
      <c r="Y8" s="20">
        <v>1623370</v>
      </c>
      <c r="Z8" s="21">
        <v>134.52569576112754</v>
      </c>
      <c r="AA8" s="22">
        <v>3176421</v>
      </c>
    </row>
    <row r="9" spans="1:27" x14ac:dyDescent="0.25">
      <c r="A9" s="23" t="s">
        <v>37</v>
      </c>
      <c r="B9" s="17" t="s">
        <v>6</v>
      </c>
      <c r="C9" s="18">
        <v>5899162</v>
      </c>
      <c r="D9" s="18"/>
      <c r="E9" s="19">
        <v>14676378</v>
      </c>
      <c r="F9" s="20">
        <v>14676378</v>
      </c>
      <c r="G9" s="20">
        <v>5818541</v>
      </c>
      <c r="H9" s="20">
        <v>226</v>
      </c>
      <c r="I9" s="20">
        <v>118</v>
      </c>
      <c r="J9" s="20">
        <v>5818885</v>
      </c>
      <c r="K9" s="20">
        <v>856</v>
      </c>
      <c r="L9" s="20">
        <v>1000</v>
      </c>
      <c r="M9" s="20">
        <v>5061605</v>
      </c>
      <c r="N9" s="20">
        <v>5063461</v>
      </c>
      <c r="O9" s="20"/>
      <c r="P9" s="20"/>
      <c r="Q9" s="20"/>
      <c r="R9" s="20"/>
      <c r="S9" s="20"/>
      <c r="T9" s="20"/>
      <c r="U9" s="20"/>
      <c r="V9" s="20"/>
      <c r="W9" s="20">
        <v>10882346</v>
      </c>
      <c r="X9" s="20">
        <v>7338186</v>
      </c>
      <c r="Y9" s="20">
        <v>3544160</v>
      </c>
      <c r="Z9" s="21">
        <v>48.297494775956892</v>
      </c>
      <c r="AA9" s="22">
        <v>14676378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488683</v>
      </c>
      <c r="F11" s="20">
        <v>488683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488683</v>
      </c>
      <c r="Y11" s="20">
        <v>-488683</v>
      </c>
      <c r="Z11" s="21">
        <v>-100</v>
      </c>
      <c r="AA11" s="22">
        <v>488683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-11466018</v>
      </c>
      <c r="D14" s="18"/>
      <c r="E14" s="19">
        <v>-32971164</v>
      </c>
      <c r="F14" s="20">
        <v>-32971164</v>
      </c>
      <c r="G14" s="20">
        <v>-934012</v>
      </c>
      <c r="H14" s="20">
        <v>-927147</v>
      </c>
      <c r="I14" s="20">
        <v>-639389</v>
      </c>
      <c r="J14" s="20">
        <v>-2500548</v>
      </c>
      <c r="K14" s="20">
        <v>-590980</v>
      </c>
      <c r="L14" s="20">
        <v>-844034</v>
      </c>
      <c r="M14" s="20">
        <v>-1416730</v>
      </c>
      <c r="N14" s="20">
        <v>-2851744</v>
      </c>
      <c r="O14" s="20"/>
      <c r="P14" s="20"/>
      <c r="Q14" s="20"/>
      <c r="R14" s="20"/>
      <c r="S14" s="20"/>
      <c r="T14" s="20"/>
      <c r="U14" s="20"/>
      <c r="V14" s="20"/>
      <c r="W14" s="20">
        <v>-5352292</v>
      </c>
      <c r="X14" s="20">
        <v>-17123359</v>
      </c>
      <c r="Y14" s="20">
        <v>11771067</v>
      </c>
      <c r="Z14" s="21">
        <v>-68.742744925221743</v>
      </c>
      <c r="AA14" s="22">
        <v>-32971164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16476329</v>
      </c>
      <c r="D17" s="26">
        <f>SUM(D6:D16)</f>
        <v>0</v>
      </c>
      <c r="E17" s="27">
        <f t="shared" si="0"/>
        <v>12720151</v>
      </c>
      <c r="F17" s="28">
        <f t="shared" si="0"/>
        <v>12720151</v>
      </c>
      <c r="G17" s="28">
        <f t="shared" si="0"/>
        <v>7138048</v>
      </c>
      <c r="H17" s="28">
        <f t="shared" si="0"/>
        <v>1555690</v>
      </c>
      <c r="I17" s="28">
        <f t="shared" si="0"/>
        <v>769387</v>
      </c>
      <c r="J17" s="28">
        <f t="shared" si="0"/>
        <v>9463125</v>
      </c>
      <c r="K17" s="28">
        <f t="shared" si="0"/>
        <v>2776754</v>
      </c>
      <c r="L17" s="28">
        <f t="shared" si="0"/>
        <v>1450847</v>
      </c>
      <c r="M17" s="28">
        <f t="shared" si="0"/>
        <v>5806626</v>
      </c>
      <c r="N17" s="28">
        <f t="shared" si="0"/>
        <v>10034227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19497352</v>
      </c>
      <c r="X17" s="28">
        <f t="shared" si="0"/>
        <v>5585164</v>
      </c>
      <c r="Y17" s="28">
        <f t="shared" si="0"/>
        <v>13912188</v>
      </c>
      <c r="Z17" s="29">
        <f>+IF(X17&lt;&gt;0,+(Y17/X17)*100,0)</f>
        <v>249.09184403537657</v>
      </c>
      <c r="AA17" s="30">
        <f>SUM(AA6:AA16)</f>
        <v>12720151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-4030170</v>
      </c>
      <c r="D26" s="18"/>
      <c r="E26" s="19">
        <v>-3105000</v>
      </c>
      <c r="F26" s="20">
        <v>-3105000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-3105000</v>
      </c>
      <c r="Y26" s="20">
        <v>3105000</v>
      </c>
      <c r="Z26" s="21">
        <v>-100</v>
      </c>
      <c r="AA26" s="22">
        <v>-3105000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-4030170</v>
      </c>
      <c r="D27" s="26">
        <f>SUM(D21:D26)</f>
        <v>0</v>
      </c>
      <c r="E27" s="27">
        <f t="shared" si="1"/>
        <v>-3105000</v>
      </c>
      <c r="F27" s="28">
        <f t="shared" si="1"/>
        <v>-3105000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-3105000</v>
      </c>
      <c r="Y27" s="28">
        <f t="shared" si="1"/>
        <v>3105000</v>
      </c>
      <c r="Z27" s="29">
        <f>+IF(X27&lt;&gt;0,+(Y27/X27)*100,0)</f>
        <v>-100</v>
      </c>
      <c r="AA27" s="30">
        <f>SUM(AA21:AA26)</f>
        <v>-3105000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-1196</v>
      </c>
      <c r="D33" s="18"/>
      <c r="E33" s="19"/>
      <c r="F33" s="20"/>
      <c r="G33" s="20">
        <v>-364</v>
      </c>
      <c r="H33" s="36">
        <v>-454</v>
      </c>
      <c r="I33" s="36"/>
      <c r="J33" s="36">
        <v>-818</v>
      </c>
      <c r="K33" s="20">
        <v>-140</v>
      </c>
      <c r="L33" s="20">
        <v>-24</v>
      </c>
      <c r="M33" s="20">
        <v>-23</v>
      </c>
      <c r="N33" s="20">
        <v>-187</v>
      </c>
      <c r="O33" s="36"/>
      <c r="P33" s="36"/>
      <c r="Q33" s="36"/>
      <c r="R33" s="20"/>
      <c r="S33" s="20"/>
      <c r="T33" s="20"/>
      <c r="U33" s="20"/>
      <c r="V33" s="36"/>
      <c r="W33" s="36">
        <v>-1005</v>
      </c>
      <c r="X33" s="36"/>
      <c r="Y33" s="20">
        <v>-1005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-1196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-364</v>
      </c>
      <c r="H36" s="28">
        <f t="shared" si="2"/>
        <v>-454</v>
      </c>
      <c r="I36" s="28">
        <f t="shared" si="2"/>
        <v>0</v>
      </c>
      <c r="J36" s="28">
        <f t="shared" si="2"/>
        <v>-818</v>
      </c>
      <c r="K36" s="28">
        <f t="shared" si="2"/>
        <v>-140</v>
      </c>
      <c r="L36" s="28">
        <f t="shared" si="2"/>
        <v>-24</v>
      </c>
      <c r="M36" s="28">
        <f t="shared" si="2"/>
        <v>-23</v>
      </c>
      <c r="N36" s="28">
        <f t="shared" si="2"/>
        <v>-187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-1005</v>
      </c>
      <c r="X36" s="28">
        <f t="shared" si="2"/>
        <v>0</v>
      </c>
      <c r="Y36" s="28">
        <f t="shared" si="2"/>
        <v>-1005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12444963</v>
      </c>
      <c r="D38" s="32">
        <f>+D17+D27+D36</f>
        <v>0</v>
      </c>
      <c r="E38" s="33">
        <f t="shared" si="3"/>
        <v>9615151</v>
      </c>
      <c r="F38" s="2">
        <f t="shared" si="3"/>
        <v>9615151</v>
      </c>
      <c r="G38" s="2">
        <f t="shared" si="3"/>
        <v>7137684</v>
      </c>
      <c r="H38" s="2">
        <f t="shared" si="3"/>
        <v>1555236</v>
      </c>
      <c r="I38" s="2">
        <f t="shared" si="3"/>
        <v>769387</v>
      </c>
      <c r="J38" s="2">
        <f t="shared" si="3"/>
        <v>9462307</v>
      </c>
      <c r="K38" s="2">
        <f t="shared" si="3"/>
        <v>2776614</v>
      </c>
      <c r="L38" s="2">
        <f t="shared" si="3"/>
        <v>1450823</v>
      </c>
      <c r="M38" s="2">
        <f t="shared" si="3"/>
        <v>5806603</v>
      </c>
      <c r="N38" s="2">
        <f t="shared" si="3"/>
        <v>10034040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19496347</v>
      </c>
      <c r="X38" s="2">
        <f t="shared" si="3"/>
        <v>2480164</v>
      </c>
      <c r="Y38" s="2">
        <f t="shared" si="3"/>
        <v>17016183</v>
      </c>
      <c r="Z38" s="34">
        <f>+IF(X38&lt;&gt;0,+(Y38/X38)*100,0)</f>
        <v>686.0910407537566</v>
      </c>
      <c r="AA38" s="35">
        <f>+AA17+AA27+AA36</f>
        <v>9615151</v>
      </c>
    </row>
    <row r="39" spans="1:27" x14ac:dyDescent="0.25">
      <c r="A39" s="23" t="s">
        <v>60</v>
      </c>
      <c r="B39" s="17"/>
      <c r="C39" s="32">
        <v>73090410</v>
      </c>
      <c r="D39" s="32"/>
      <c r="E39" s="33">
        <v>73090410</v>
      </c>
      <c r="F39" s="2">
        <v>73090410</v>
      </c>
      <c r="G39" s="2">
        <v>85637255</v>
      </c>
      <c r="H39" s="2">
        <f>+G40+H60</f>
        <v>92774939</v>
      </c>
      <c r="I39" s="2">
        <f>+H40+I60</f>
        <v>94330175</v>
      </c>
      <c r="J39" s="2">
        <f>+G39</f>
        <v>85637255</v>
      </c>
      <c r="K39" s="2">
        <f>+I40+K60</f>
        <v>95099562</v>
      </c>
      <c r="L39" s="2">
        <f>+K40+L60</f>
        <v>97876176</v>
      </c>
      <c r="M39" s="2">
        <f>+L40+M60</f>
        <v>99326999</v>
      </c>
      <c r="N39" s="2">
        <f>+K39</f>
        <v>95099562</v>
      </c>
      <c r="O39" s="2">
        <f>+M40+O60</f>
        <v>105133602</v>
      </c>
      <c r="P39" s="2">
        <f>+O40+P60</f>
        <v>105133602</v>
      </c>
      <c r="Q39" s="2">
        <f>+P40+Q60</f>
        <v>105133602</v>
      </c>
      <c r="R39" s="2">
        <f>+O39</f>
        <v>105133602</v>
      </c>
      <c r="S39" s="2">
        <f>+Q40+S60</f>
        <v>105133602</v>
      </c>
      <c r="T39" s="2">
        <f>+S40+T60</f>
        <v>105133602</v>
      </c>
      <c r="U39" s="2">
        <f>+T40+U60</f>
        <v>105133602</v>
      </c>
      <c r="V39" s="2">
        <f>+S39</f>
        <v>105133602</v>
      </c>
      <c r="W39" s="2">
        <f>+G39</f>
        <v>85637255</v>
      </c>
      <c r="X39" s="2">
        <v>73090410</v>
      </c>
      <c r="Y39" s="2">
        <f>+W39-X39</f>
        <v>12546845</v>
      </c>
      <c r="Z39" s="34">
        <f>+IF(X39&lt;&gt;0,+(Y39/X39)*100,0)</f>
        <v>17.166198684615395</v>
      </c>
      <c r="AA39" s="35">
        <v>73090410</v>
      </c>
    </row>
    <row r="40" spans="1:27" x14ac:dyDescent="0.25">
      <c r="A40" s="41" t="s">
        <v>62</v>
      </c>
      <c r="B40" s="42" t="s">
        <v>61</v>
      </c>
      <c r="C40" s="43">
        <f>+C38+C39</f>
        <v>85535373</v>
      </c>
      <c r="D40" s="43">
        <f t="shared" ref="D40:AA40" si="4">+D38+D39</f>
        <v>0</v>
      </c>
      <c r="E40" s="44">
        <f t="shared" si="4"/>
        <v>82705561</v>
      </c>
      <c r="F40" s="45">
        <f t="shared" si="4"/>
        <v>82705561</v>
      </c>
      <c r="G40" s="45">
        <f t="shared" si="4"/>
        <v>92774939</v>
      </c>
      <c r="H40" s="45">
        <f t="shared" si="4"/>
        <v>94330175</v>
      </c>
      <c r="I40" s="45">
        <f t="shared" si="4"/>
        <v>95099562</v>
      </c>
      <c r="J40" s="45">
        <f>+I40</f>
        <v>95099562</v>
      </c>
      <c r="K40" s="45">
        <f t="shared" si="4"/>
        <v>97876176</v>
      </c>
      <c r="L40" s="45">
        <f t="shared" si="4"/>
        <v>99326999</v>
      </c>
      <c r="M40" s="45">
        <f t="shared" si="4"/>
        <v>105133602</v>
      </c>
      <c r="N40" s="45">
        <f>+M40</f>
        <v>105133602</v>
      </c>
      <c r="O40" s="45">
        <f t="shared" si="4"/>
        <v>105133602</v>
      </c>
      <c r="P40" s="45">
        <f t="shared" si="4"/>
        <v>105133602</v>
      </c>
      <c r="Q40" s="45">
        <f t="shared" si="4"/>
        <v>105133602</v>
      </c>
      <c r="R40" s="45">
        <f>+Q40</f>
        <v>105133602</v>
      </c>
      <c r="S40" s="45">
        <f t="shared" si="4"/>
        <v>105133602</v>
      </c>
      <c r="T40" s="45">
        <f t="shared" si="4"/>
        <v>105133602</v>
      </c>
      <c r="U40" s="45">
        <f t="shared" si="4"/>
        <v>105133602</v>
      </c>
      <c r="V40" s="45">
        <f>+U40</f>
        <v>105133602</v>
      </c>
      <c r="W40" s="45">
        <f>+V40</f>
        <v>105133602</v>
      </c>
      <c r="X40" s="45">
        <f t="shared" si="4"/>
        <v>75570574</v>
      </c>
      <c r="Y40" s="45">
        <f t="shared" si="4"/>
        <v>29563028</v>
      </c>
      <c r="Z40" s="46">
        <f>+IF(X40&lt;&gt;0,+(Y40/X40)*100,0)</f>
        <v>39.119761085842754</v>
      </c>
      <c r="AA40" s="47">
        <f t="shared" si="4"/>
        <v>82705561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85637255</v>
      </c>
      <c r="J60">
        <v>85637255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987946</v>
      </c>
      <c r="D7" s="18"/>
      <c r="E7" s="19">
        <v>10624461</v>
      </c>
      <c r="F7" s="20">
        <v>10624461</v>
      </c>
      <c r="G7" s="20">
        <v>-61025</v>
      </c>
      <c r="H7" s="20">
        <v>-10662</v>
      </c>
      <c r="I7" s="20">
        <v>202042</v>
      </c>
      <c r="J7" s="20">
        <v>130355</v>
      </c>
      <c r="K7" s="20">
        <v>289008</v>
      </c>
      <c r="L7" s="20">
        <v>-93352</v>
      </c>
      <c r="M7" s="20"/>
      <c r="N7" s="20">
        <v>195656</v>
      </c>
      <c r="O7" s="20"/>
      <c r="P7" s="20"/>
      <c r="Q7" s="20"/>
      <c r="R7" s="20"/>
      <c r="S7" s="20"/>
      <c r="T7" s="20"/>
      <c r="U7" s="20"/>
      <c r="V7" s="20"/>
      <c r="W7" s="20">
        <v>326011</v>
      </c>
      <c r="X7" s="20">
        <v>5312232</v>
      </c>
      <c r="Y7" s="20">
        <v>-4986221</v>
      </c>
      <c r="Z7" s="21">
        <v>-93.863012759984883</v>
      </c>
      <c r="AA7" s="22">
        <v>10624461</v>
      </c>
    </row>
    <row r="8" spans="1:27" x14ac:dyDescent="0.25">
      <c r="A8" s="23" t="s">
        <v>36</v>
      </c>
      <c r="B8" s="17" t="s">
        <v>32</v>
      </c>
      <c r="C8" s="18">
        <v>478261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9379988</v>
      </c>
      <c r="D9" s="18"/>
      <c r="E9" s="19">
        <v>16799419</v>
      </c>
      <c r="F9" s="20">
        <v>16799419</v>
      </c>
      <c r="G9" s="20">
        <v>8173425</v>
      </c>
      <c r="H9" s="20"/>
      <c r="I9" s="20"/>
      <c r="J9" s="20">
        <v>8173425</v>
      </c>
      <c r="K9" s="20">
        <v>-3203</v>
      </c>
      <c r="L9" s="20"/>
      <c r="M9" s="20"/>
      <c r="N9" s="20">
        <v>-3203</v>
      </c>
      <c r="O9" s="20"/>
      <c r="P9" s="20"/>
      <c r="Q9" s="20"/>
      <c r="R9" s="20"/>
      <c r="S9" s="20"/>
      <c r="T9" s="20"/>
      <c r="U9" s="20"/>
      <c r="V9" s="20"/>
      <c r="W9" s="20">
        <v>8170222</v>
      </c>
      <c r="X9" s="20">
        <v>8399712</v>
      </c>
      <c r="Y9" s="20">
        <v>-229490</v>
      </c>
      <c r="Z9" s="21">
        <v>-2.7321174821231966</v>
      </c>
      <c r="AA9" s="22">
        <v>16799419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3756823</v>
      </c>
      <c r="F11" s="20">
        <v>3756823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1878414</v>
      </c>
      <c r="Y11" s="20">
        <v>-1878414</v>
      </c>
      <c r="Z11" s="21">
        <v>-100</v>
      </c>
      <c r="AA11" s="22">
        <v>3756823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-5493190</v>
      </c>
      <c r="D14" s="18"/>
      <c r="E14" s="19">
        <v>-9169684</v>
      </c>
      <c r="F14" s="20">
        <v>-9169684</v>
      </c>
      <c r="G14" s="20">
        <v>-132575</v>
      </c>
      <c r="H14" s="20">
        <v>-120131</v>
      </c>
      <c r="I14" s="20">
        <v>-37079</v>
      </c>
      <c r="J14" s="20">
        <v>-289785</v>
      </c>
      <c r="K14" s="20">
        <v>-44900</v>
      </c>
      <c r="L14" s="20">
        <v>-143592</v>
      </c>
      <c r="M14" s="20"/>
      <c r="N14" s="20">
        <v>-188492</v>
      </c>
      <c r="O14" s="20"/>
      <c r="P14" s="20"/>
      <c r="Q14" s="20"/>
      <c r="R14" s="20"/>
      <c r="S14" s="20"/>
      <c r="T14" s="20"/>
      <c r="U14" s="20"/>
      <c r="V14" s="20"/>
      <c r="W14" s="20">
        <v>-478277</v>
      </c>
      <c r="X14" s="20">
        <v>-4065101</v>
      </c>
      <c r="Y14" s="20">
        <v>3586824</v>
      </c>
      <c r="Z14" s="21">
        <v>-88.234560469715262</v>
      </c>
      <c r="AA14" s="22">
        <v>-9169684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-2159742</v>
      </c>
      <c r="F15" s="20">
        <v>-2159742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-1079874</v>
      </c>
      <c r="Y15" s="20">
        <v>1079874</v>
      </c>
      <c r="Z15" s="21">
        <v>-100</v>
      </c>
      <c r="AA15" s="22">
        <v>-2159742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5353005</v>
      </c>
      <c r="D17" s="26">
        <f>SUM(D6:D16)</f>
        <v>0</v>
      </c>
      <c r="E17" s="27">
        <f t="shared" si="0"/>
        <v>19851277</v>
      </c>
      <c r="F17" s="28">
        <f t="shared" si="0"/>
        <v>19851277</v>
      </c>
      <c r="G17" s="28">
        <f t="shared" si="0"/>
        <v>7979825</v>
      </c>
      <c r="H17" s="28">
        <f t="shared" si="0"/>
        <v>-130793</v>
      </c>
      <c r="I17" s="28">
        <f t="shared" si="0"/>
        <v>164963</v>
      </c>
      <c r="J17" s="28">
        <f t="shared" si="0"/>
        <v>8013995</v>
      </c>
      <c r="K17" s="28">
        <f t="shared" si="0"/>
        <v>240905</v>
      </c>
      <c r="L17" s="28">
        <f t="shared" si="0"/>
        <v>-236944</v>
      </c>
      <c r="M17" s="28">
        <f t="shared" si="0"/>
        <v>0</v>
      </c>
      <c r="N17" s="28">
        <f t="shared" si="0"/>
        <v>3961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8017956</v>
      </c>
      <c r="X17" s="28">
        <f t="shared" si="0"/>
        <v>10445383</v>
      </c>
      <c r="Y17" s="28">
        <f t="shared" si="0"/>
        <v>-2427427</v>
      </c>
      <c r="Z17" s="29">
        <f>+IF(X17&lt;&gt;0,+(Y17/X17)*100,0)</f>
        <v>-23.239234023300053</v>
      </c>
      <c r="AA17" s="30">
        <f>SUM(AA6:AA16)</f>
        <v>19851277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5353005</v>
      </c>
      <c r="D38" s="32">
        <f>+D17+D27+D36</f>
        <v>0</v>
      </c>
      <c r="E38" s="33">
        <f t="shared" si="3"/>
        <v>19851277</v>
      </c>
      <c r="F38" s="2">
        <f t="shared" si="3"/>
        <v>19851277</v>
      </c>
      <c r="G38" s="2">
        <f t="shared" si="3"/>
        <v>7979825</v>
      </c>
      <c r="H38" s="2">
        <f t="shared" si="3"/>
        <v>-130793</v>
      </c>
      <c r="I38" s="2">
        <f t="shared" si="3"/>
        <v>164963</v>
      </c>
      <c r="J38" s="2">
        <f t="shared" si="3"/>
        <v>8013995</v>
      </c>
      <c r="K38" s="2">
        <f t="shared" si="3"/>
        <v>240905</v>
      </c>
      <c r="L38" s="2">
        <f t="shared" si="3"/>
        <v>-236944</v>
      </c>
      <c r="M38" s="2">
        <f t="shared" si="3"/>
        <v>0</v>
      </c>
      <c r="N38" s="2">
        <f t="shared" si="3"/>
        <v>3961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8017956</v>
      </c>
      <c r="X38" s="2">
        <f t="shared" si="3"/>
        <v>10445383</v>
      </c>
      <c r="Y38" s="2">
        <f t="shared" si="3"/>
        <v>-2427427</v>
      </c>
      <c r="Z38" s="34">
        <f>+IF(X38&lt;&gt;0,+(Y38/X38)*100,0)</f>
        <v>-23.239234023300053</v>
      </c>
      <c r="AA38" s="35">
        <f>+AA17+AA27+AA36</f>
        <v>19851277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7979825</v>
      </c>
      <c r="I39" s="2">
        <f>+H40+I60</f>
        <v>7849032</v>
      </c>
      <c r="J39" s="2">
        <f>+G39</f>
        <v>0</v>
      </c>
      <c r="K39" s="2">
        <f>+I40+K60</f>
        <v>8013995</v>
      </c>
      <c r="L39" s="2">
        <f>+K40+L60</f>
        <v>8254900</v>
      </c>
      <c r="M39" s="2">
        <f>+L40+M60</f>
        <v>8017956</v>
      </c>
      <c r="N39" s="2">
        <f>+K39</f>
        <v>8013995</v>
      </c>
      <c r="O39" s="2">
        <f>+M40+O60</f>
        <v>8017956</v>
      </c>
      <c r="P39" s="2">
        <f>+O40+P60</f>
        <v>8017956</v>
      </c>
      <c r="Q39" s="2">
        <f>+P40+Q60</f>
        <v>8017956</v>
      </c>
      <c r="R39" s="2">
        <f>+O39</f>
        <v>8017956</v>
      </c>
      <c r="S39" s="2">
        <f>+Q40+S60</f>
        <v>8017956</v>
      </c>
      <c r="T39" s="2">
        <f>+S40+T60</f>
        <v>8017956</v>
      </c>
      <c r="U39" s="2">
        <f>+T40+U60</f>
        <v>8017956</v>
      </c>
      <c r="V39" s="2">
        <f>+S39</f>
        <v>8017956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5353005</v>
      </c>
      <c r="D40" s="43">
        <f t="shared" ref="D40:AA40" si="4">+D38+D39</f>
        <v>0</v>
      </c>
      <c r="E40" s="44">
        <f t="shared" si="4"/>
        <v>19851277</v>
      </c>
      <c r="F40" s="45">
        <f t="shared" si="4"/>
        <v>19851277</v>
      </c>
      <c r="G40" s="45">
        <f t="shared" si="4"/>
        <v>7979825</v>
      </c>
      <c r="H40" s="45">
        <f t="shared" si="4"/>
        <v>7849032</v>
      </c>
      <c r="I40" s="45">
        <f t="shared" si="4"/>
        <v>8013995</v>
      </c>
      <c r="J40" s="45">
        <f>+I40</f>
        <v>8013995</v>
      </c>
      <c r="K40" s="45">
        <f t="shared" si="4"/>
        <v>8254900</v>
      </c>
      <c r="L40" s="45">
        <f t="shared" si="4"/>
        <v>8017956</v>
      </c>
      <c r="M40" s="45">
        <f t="shared" si="4"/>
        <v>8017956</v>
      </c>
      <c r="N40" s="45">
        <f>+M40</f>
        <v>8017956</v>
      </c>
      <c r="O40" s="45">
        <f t="shared" si="4"/>
        <v>8017956</v>
      </c>
      <c r="P40" s="45">
        <f t="shared" si="4"/>
        <v>8017956</v>
      </c>
      <c r="Q40" s="45">
        <f t="shared" si="4"/>
        <v>8017956</v>
      </c>
      <c r="R40" s="45">
        <f>+Q40</f>
        <v>8017956</v>
      </c>
      <c r="S40" s="45">
        <f t="shared" si="4"/>
        <v>8017956</v>
      </c>
      <c r="T40" s="45">
        <f t="shared" si="4"/>
        <v>8017956</v>
      </c>
      <c r="U40" s="45">
        <f t="shared" si="4"/>
        <v>8017956</v>
      </c>
      <c r="V40" s="45">
        <f>+U40</f>
        <v>8017956</v>
      </c>
      <c r="W40" s="45">
        <f>+V40</f>
        <v>8017956</v>
      </c>
      <c r="X40" s="45">
        <f t="shared" si="4"/>
        <v>10445383</v>
      </c>
      <c r="Y40" s="45">
        <f t="shared" si="4"/>
        <v>-2427427</v>
      </c>
      <c r="Z40" s="46">
        <f>+IF(X40&lt;&gt;0,+(Y40/X40)*100,0)</f>
        <v>-23.239234023300053</v>
      </c>
      <c r="AA40" s="47">
        <f t="shared" si="4"/>
        <v>19851277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37531776</v>
      </c>
      <c r="D7" s="18"/>
      <c r="E7" s="19"/>
      <c r="F7" s="20">
        <v>76026397</v>
      </c>
      <c r="G7" s="20">
        <v>4762826</v>
      </c>
      <c r="H7" s="20">
        <v>4600684</v>
      </c>
      <c r="I7" s="20">
        <v>4175377</v>
      </c>
      <c r="J7" s="20">
        <v>13538887</v>
      </c>
      <c r="K7" s="20">
        <v>4624257</v>
      </c>
      <c r="L7" s="20">
        <v>4511143</v>
      </c>
      <c r="M7" s="20">
        <v>4593265</v>
      </c>
      <c r="N7" s="20">
        <v>13728665</v>
      </c>
      <c r="O7" s="20"/>
      <c r="P7" s="20"/>
      <c r="Q7" s="20"/>
      <c r="R7" s="20"/>
      <c r="S7" s="20"/>
      <c r="T7" s="20"/>
      <c r="U7" s="20"/>
      <c r="V7" s="20"/>
      <c r="W7" s="20">
        <v>27267552</v>
      </c>
      <c r="X7" s="20">
        <v>38013192</v>
      </c>
      <c r="Y7" s="20">
        <v>-10745640</v>
      </c>
      <c r="Z7" s="21">
        <v>-28.268186475895003</v>
      </c>
      <c r="AA7" s="22">
        <v>76026397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8544</v>
      </c>
      <c r="F8" s="20">
        <v>8544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4272</v>
      </c>
      <c r="Y8" s="20">
        <v>-4272</v>
      </c>
      <c r="Z8" s="21">
        <v>-100</v>
      </c>
      <c r="AA8" s="22">
        <v>8544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21429400</v>
      </c>
      <c r="F9" s="20">
        <v>20191949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10095972</v>
      </c>
      <c r="Y9" s="20">
        <v>-10095972</v>
      </c>
      <c r="Z9" s="21">
        <v>-100</v>
      </c>
      <c r="AA9" s="22">
        <v>20191949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41015641</v>
      </c>
      <c r="D14" s="18"/>
      <c r="E14" s="19"/>
      <c r="F14" s="20"/>
      <c r="G14" s="20">
        <v>2875960</v>
      </c>
      <c r="H14" s="20">
        <v>2792965</v>
      </c>
      <c r="I14" s="20">
        <v>3034249</v>
      </c>
      <c r="J14" s="20">
        <v>8703174</v>
      </c>
      <c r="K14" s="20">
        <v>3236106</v>
      </c>
      <c r="L14" s="20">
        <v>4102266</v>
      </c>
      <c r="M14" s="20">
        <v>2893441</v>
      </c>
      <c r="N14" s="20">
        <v>10231813</v>
      </c>
      <c r="O14" s="20"/>
      <c r="P14" s="20"/>
      <c r="Q14" s="20"/>
      <c r="R14" s="20"/>
      <c r="S14" s="20"/>
      <c r="T14" s="20"/>
      <c r="U14" s="20"/>
      <c r="V14" s="20"/>
      <c r="W14" s="20">
        <v>18934987</v>
      </c>
      <c r="X14" s="20"/>
      <c r="Y14" s="20">
        <v>18934987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78547417</v>
      </c>
      <c r="D17" s="26">
        <f>SUM(D6:D16)</f>
        <v>0</v>
      </c>
      <c r="E17" s="27">
        <f t="shared" si="0"/>
        <v>21437944</v>
      </c>
      <c r="F17" s="28">
        <f t="shared" si="0"/>
        <v>96226890</v>
      </c>
      <c r="G17" s="28">
        <f t="shared" si="0"/>
        <v>7638786</v>
      </c>
      <c r="H17" s="28">
        <f t="shared" si="0"/>
        <v>7393649</v>
      </c>
      <c r="I17" s="28">
        <f t="shared" si="0"/>
        <v>7209626</v>
      </c>
      <c r="J17" s="28">
        <f t="shared" si="0"/>
        <v>22242061</v>
      </c>
      <c r="K17" s="28">
        <f t="shared" si="0"/>
        <v>7860363</v>
      </c>
      <c r="L17" s="28">
        <f t="shared" si="0"/>
        <v>8613409</v>
      </c>
      <c r="M17" s="28">
        <f t="shared" si="0"/>
        <v>7486706</v>
      </c>
      <c r="N17" s="28">
        <f t="shared" si="0"/>
        <v>23960478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46202539</v>
      </c>
      <c r="X17" s="28">
        <f t="shared" si="0"/>
        <v>48113436</v>
      </c>
      <c r="Y17" s="28">
        <f t="shared" si="0"/>
        <v>-1910897</v>
      </c>
      <c r="Z17" s="29">
        <f>+IF(X17&lt;&gt;0,+(Y17/X17)*100,0)</f>
        <v>-3.9716494161838698</v>
      </c>
      <c r="AA17" s="30">
        <f>SUM(AA6:AA16)</f>
        <v>96226890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-1790943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-1790943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76756474</v>
      </c>
      <c r="D38" s="32">
        <f>+D17+D27+D36</f>
        <v>0</v>
      </c>
      <c r="E38" s="33">
        <f t="shared" si="3"/>
        <v>21437944</v>
      </c>
      <c r="F38" s="2">
        <f t="shared" si="3"/>
        <v>96226890</v>
      </c>
      <c r="G38" s="2">
        <f t="shared" si="3"/>
        <v>7638786</v>
      </c>
      <c r="H38" s="2">
        <f t="shared" si="3"/>
        <v>7393649</v>
      </c>
      <c r="I38" s="2">
        <f t="shared" si="3"/>
        <v>7209626</v>
      </c>
      <c r="J38" s="2">
        <f t="shared" si="3"/>
        <v>22242061</v>
      </c>
      <c r="K38" s="2">
        <f t="shared" si="3"/>
        <v>7860363</v>
      </c>
      <c r="L38" s="2">
        <f t="shared" si="3"/>
        <v>8613409</v>
      </c>
      <c r="M38" s="2">
        <f t="shared" si="3"/>
        <v>7486706</v>
      </c>
      <c r="N38" s="2">
        <f t="shared" si="3"/>
        <v>23960478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46202539</v>
      </c>
      <c r="X38" s="2">
        <f t="shared" si="3"/>
        <v>48113436</v>
      </c>
      <c r="Y38" s="2">
        <f t="shared" si="3"/>
        <v>-1910897</v>
      </c>
      <c r="Z38" s="34">
        <f>+IF(X38&lt;&gt;0,+(Y38/X38)*100,0)</f>
        <v>-3.9716494161838698</v>
      </c>
      <c r="AA38" s="35">
        <f>+AA17+AA27+AA36</f>
        <v>96226890</v>
      </c>
    </row>
    <row r="39" spans="1:27" x14ac:dyDescent="0.25">
      <c r="A39" s="23" t="s">
        <v>60</v>
      </c>
      <c r="B39" s="17"/>
      <c r="C39" s="32">
        <v>30120194</v>
      </c>
      <c r="D39" s="32"/>
      <c r="E39" s="33"/>
      <c r="F39" s="2"/>
      <c r="G39" s="2">
        <v>62158989</v>
      </c>
      <c r="H39" s="2">
        <f>+G40+H60</f>
        <v>69797775</v>
      </c>
      <c r="I39" s="2">
        <f>+H40+I60</f>
        <v>77191424</v>
      </c>
      <c r="J39" s="2">
        <f>+G39</f>
        <v>62158989</v>
      </c>
      <c r="K39" s="2">
        <f>+I40+K60</f>
        <v>84401050</v>
      </c>
      <c r="L39" s="2">
        <f>+K40+L60</f>
        <v>92261413</v>
      </c>
      <c r="M39" s="2">
        <f>+L40+M60</f>
        <v>100874822</v>
      </c>
      <c r="N39" s="2">
        <f>+K39</f>
        <v>84401050</v>
      </c>
      <c r="O39" s="2">
        <f>+M40+O60</f>
        <v>108361528</v>
      </c>
      <c r="P39" s="2">
        <f>+O40+P60</f>
        <v>108361528</v>
      </c>
      <c r="Q39" s="2">
        <f>+P40+Q60</f>
        <v>108361528</v>
      </c>
      <c r="R39" s="2">
        <f>+O39</f>
        <v>108361528</v>
      </c>
      <c r="S39" s="2">
        <f>+Q40+S60</f>
        <v>108361528</v>
      </c>
      <c r="T39" s="2">
        <f>+S40+T60</f>
        <v>108361528</v>
      </c>
      <c r="U39" s="2">
        <f>+T40+U60</f>
        <v>108361528</v>
      </c>
      <c r="V39" s="2">
        <f>+S39</f>
        <v>108361528</v>
      </c>
      <c r="W39" s="2">
        <f>+G39</f>
        <v>62158989</v>
      </c>
      <c r="X39" s="2"/>
      <c r="Y39" s="2">
        <f>+W39-X39</f>
        <v>62158989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106876668</v>
      </c>
      <c r="D40" s="43">
        <f t="shared" ref="D40:AA40" si="4">+D38+D39</f>
        <v>0</v>
      </c>
      <c r="E40" s="44">
        <f t="shared" si="4"/>
        <v>21437944</v>
      </c>
      <c r="F40" s="45">
        <f t="shared" si="4"/>
        <v>96226890</v>
      </c>
      <c r="G40" s="45">
        <f t="shared" si="4"/>
        <v>69797775</v>
      </c>
      <c r="H40" s="45">
        <f t="shared" si="4"/>
        <v>77191424</v>
      </c>
      <c r="I40" s="45">
        <f t="shared" si="4"/>
        <v>84401050</v>
      </c>
      <c r="J40" s="45">
        <f>+I40</f>
        <v>84401050</v>
      </c>
      <c r="K40" s="45">
        <f t="shared" si="4"/>
        <v>92261413</v>
      </c>
      <c r="L40" s="45">
        <f t="shared" si="4"/>
        <v>100874822</v>
      </c>
      <c r="M40" s="45">
        <f t="shared" si="4"/>
        <v>108361528</v>
      </c>
      <c r="N40" s="45">
        <f>+M40</f>
        <v>108361528</v>
      </c>
      <c r="O40" s="45">
        <f t="shared" si="4"/>
        <v>108361528</v>
      </c>
      <c r="P40" s="45">
        <f t="shared" si="4"/>
        <v>108361528</v>
      </c>
      <c r="Q40" s="45">
        <f t="shared" si="4"/>
        <v>108361528</v>
      </c>
      <c r="R40" s="45">
        <f>+Q40</f>
        <v>108361528</v>
      </c>
      <c r="S40" s="45">
        <f t="shared" si="4"/>
        <v>108361528</v>
      </c>
      <c r="T40" s="45">
        <f t="shared" si="4"/>
        <v>108361528</v>
      </c>
      <c r="U40" s="45">
        <f t="shared" si="4"/>
        <v>108361528</v>
      </c>
      <c r="V40" s="45">
        <f>+U40</f>
        <v>108361528</v>
      </c>
      <c r="W40" s="45">
        <f>+V40</f>
        <v>108361528</v>
      </c>
      <c r="X40" s="45">
        <f t="shared" si="4"/>
        <v>48113436</v>
      </c>
      <c r="Y40" s="45">
        <f t="shared" si="4"/>
        <v>60248092</v>
      </c>
      <c r="Z40" s="46">
        <f>+IF(X40&lt;&gt;0,+(Y40/X40)*100,0)</f>
        <v>125.22092997058036</v>
      </c>
      <c r="AA40" s="47">
        <f t="shared" si="4"/>
        <v>96226890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62158989</v>
      </c>
      <c r="J60">
        <v>62158989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1772</v>
      </c>
      <c r="D7" s="18"/>
      <c r="E7" s="19"/>
      <c r="F7" s="20"/>
      <c r="G7" s="20"/>
      <c r="H7" s="20"/>
      <c r="I7" s="20"/>
      <c r="J7" s="20"/>
      <c r="K7" s="20">
        <v>138</v>
      </c>
      <c r="L7" s="20">
        <v>60</v>
      </c>
      <c r="M7" s="20"/>
      <c r="N7" s="20">
        <v>198</v>
      </c>
      <c r="O7" s="20"/>
      <c r="P7" s="20"/>
      <c r="Q7" s="20"/>
      <c r="R7" s="20"/>
      <c r="S7" s="20"/>
      <c r="T7" s="20"/>
      <c r="U7" s="20"/>
      <c r="V7" s="20"/>
      <c r="W7" s="20">
        <v>198</v>
      </c>
      <c r="X7" s="20"/>
      <c r="Y7" s="20">
        <v>198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138</v>
      </c>
      <c r="L17" s="28">
        <f t="shared" si="0"/>
        <v>60</v>
      </c>
      <c r="M17" s="28">
        <f t="shared" si="0"/>
        <v>0</v>
      </c>
      <c r="N17" s="28">
        <f t="shared" si="0"/>
        <v>198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</v>
      </c>
      <c r="X17" s="28">
        <f t="shared" si="0"/>
        <v>0</v>
      </c>
      <c r="Y17" s="28">
        <f t="shared" si="0"/>
        <v>198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138</v>
      </c>
      <c r="L38" s="2">
        <f t="shared" si="3"/>
        <v>60</v>
      </c>
      <c r="M38" s="2">
        <f t="shared" si="3"/>
        <v>0</v>
      </c>
      <c r="N38" s="2">
        <f t="shared" si="3"/>
        <v>198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</v>
      </c>
      <c r="X38" s="2">
        <f t="shared" si="3"/>
        <v>0</v>
      </c>
      <c r="Y38" s="2">
        <f t="shared" si="3"/>
        <v>198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138</v>
      </c>
      <c r="M39" s="2">
        <f>+L40+M60</f>
        <v>198</v>
      </c>
      <c r="N39" s="2">
        <f>+K39</f>
        <v>0</v>
      </c>
      <c r="O39" s="2">
        <f>+M40+O60</f>
        <v>198</v>
      </c>
      <c r="P39" s="2">
        <f>+O40+P60</f>
        <v>198</v>
      </c>
      <c r="Q39" s="2">
        <f>+P40+Q60</f>
        <v>198</v>
      </c>
      <c r="R39" s="2">
        <f>+O39</f>
        <v>198</v>
      </c>
      <c r="S39" s="2">
        <f>+Q40+S60</f>
        <v>198</v>
      </c>
      <c r="T39" s="2">
        <f>+S40+T60</f>
        <v>198</v>
      </c>
      <c r="U39" s="2">
        <f>+T40+U60</f>
        <v>198</v>
      </c>
      <c r="V39" s="2">
        <f>+S39</f>
        <v>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1772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138</v>
      </c>
      <c r="L40" s="45">
        <f t="shared" si="4"/>
        <v>198</v>
      </c>
      <c r="M40" s="45">
        <f t="shared" si="4"/>
        <v>198</v>
      </c>
      <c r="N40" s="45">
        <f>+M40</f>
        <v>198</v>
      </c>
      <c r="O40" s="45">
        <f t="shared" si="4"/>
        <v>198</v>
      </c>
      <c r="P40" s="45">
        <f t="shared" si="4"/>
        <v>198</v>
      </c>
      <c r="Q40" s="45">
        <f t="shared" si="4"/>
        <v>198</v>
      </c>
      <c r="R40" s="45">
        <f>+Q40</f>
        <v>198</v>
      </c>
      <c r="S40" s="45">
        <f t="shared" si="4"/>
        <v>198</v>
      </c>
      <c r="T40" s="45">
        <f t="shared" si="4"/>
        <v>198</v>
      </c>
      <c r="U40" s="45">
        <f t="shared" si="4"/>
        <v>198</v>
      </c>
      <c r="V40" s="45">
        <f>+U40</f>
        <v>198</v>
      </c>
      <c r="W40" s="45">
        <f>+V40</f>
        <v>198</v>
      </c>
      <c r="X40" s="45">
        <f t="shared" si="4"/>
        <v>0</v>
      </c>
      <c r="Y40" s="45">
        <f t="shared" si="4"/>
        <v>198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400000</v>
      </c>
      <c r="F7" s="20">
        <v>400000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199998</v>
      </c>
      <c r="Y7" s="20">
        <v>-199998</v>
      </c>
      <c r="Z7" s="21">
        <v>-100</v>
      </c>
      <c r="AA7" s="22">
        <v>400000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-14510108</v>
      </c>
      <c r="F14" s="20">
        <v>-14510108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-7255056</v>
      </c>
      <c r="Y14" s="20">
        <v>7255056</v>
      </c>
      <c r="Z14" s="21">
        <v>-100</v>
      </c>
      <c r="AA14" s="22">
        <v>-14510108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-14110108</v>
      </c>
      <c r="F17" s="28">
        <f t="shared" si="0"/>
        <v>-14110108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-7055058</v>
      </c>
      <c r="Y17" s="28">
        <f t="shared" si="0"/>
        <v>7055058</v>
      </c>
      <c r="Z17" s="29">
        <f>+IF(X17&lt;&gt;0,+(Y17/X17)*100,0)</f>
        <v>-100</v>
      </c>
      <c r="AA17" s="30">
        <f>SUM(AA6:AA16)</f>
        <v>-14110108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-1249998</v>
      </c>
      <c r="Y26" s="20">
        <v>1249998</v>
      </c>
      <c r="Z26" s="21">
        <v>-100</v>
      </c>
      <c r="AA26" s="22">
        <v>-2500000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-1249998</v>
      </c>
      <c r="Y27" s="28">
        <f t="shared" si="1"/>
        <v>1249998</v>
      </c>
      <c r="Z27" s="29">
        <f>+IF(X27&lt;&gt;0,+(Y27/X27)*100,0)</f>
        <v>-100</v>
      </c>
      <c r="AA27" s="30">
        <f>SUM(AA21:AA26)</f>
        <v>-2500000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-16610108</v>
      </c>
      <c r="F38" s="2">
        <f t="shared" si="3"/>
        <v>-16610108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-8305056</v>
      </c>
      <c r="Y38" s="2">
        <f t="shared" si="3"/>
        <v>8305056</v>
      </c>
      <c r="Z38" s="34">
        <f>+IF(X38&lt;&gt;0,+(Y38/X38)*100,0)</f>
        <v>-100</v>
      </c>
      <c r="AA38" s="35">
        <f>+AA17+AA27+AA36</f>
        <v>-16610108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-16610108</v>
      </c>
      <c r="F40" s="45">
        <f t="shared" si="4"/>
        <v>-16610108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-8305056</v>
      </c>
      <c r="Y40" s="45">
        <f t="shared" si="4"/>
        <v>8305056</v>
      </c>
      <c r="Z40" s="46">
        <f>+IF(X40&lt;&gt;0,+(Y40/X40)*100,0)</f>
        <v>-100</v>
      </c>
      <c r="AA40" s="47">
        <f t="shared" si="4"/>
        <v>-16610108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-4549</v>
      </c>
      <c r="D14" s="18"/>
      <c r="E14" s="19"/>
      <c r="F14" s="20">
        <v>-2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</v>
      </c>
      <c r="Y14" s="20">
        <v>2</v>
      </c>
      <c r="Z14" s="21">
        <v>-100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-4549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</v>
      </c>
      <c r="Y17" s="28">
        <f t="shared" si="0"/>
        <v>2</v>
      </c>
      <c r="Z17" s="29">
        <f>+IF(X17&lt;&gt;0,+(Y17/X17)*100,0)</f>
        <v>-100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-4549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</v>
      </c>
      <c r="Y38" s="2">
        <f t="shared" si="3"/>
        <v>2</v>
      </c>
      <c r="Z38" s="34">
        <f>+IF(X38&lt;&gt;0,+(Y38/X38)*100,0)</f>
        <v>-100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-4549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</v>
      </c>
      <c r="Y40" s="45">
        <f t="shared" si="4"/>
        <v>2</v>
      </c>
      <c r="Z40" s="46">
        <f>+IF(X40&lt;&gt;0,+(Y40/X40)*100,0)</f>
        <v>-100</v>
      </c>
      <c r="AA40" s="47">
        <f t="shared" si="4"/>
        <v>-2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-7293914</v>
      </c>
      <c r="D14" s="18"/>
      <c r="E14" s="19">
        <v>-4</v>
      </c>
      <c r="F14" s="20">
        <v>-6</v>
      </c>
      <c r="G14" s="20">
        <v>-581938</v>
      </c>
      <c r="H14" s="20">
        <v>-829463</v>
      </c>
      <c r="I14" s="20">
        <v>-803908</v>
      </c>
      <c r="J14" s="20">
        <v>-2215309</v>
      </c>
      <c r="K14" s="20">
        <v>-1045535</v>
      </c>
      <c r="L14" s="20">
        <v>-894234</v>
      </c>
      <c r="M14" s="20">
        <v>-1003601</v>
      </c>
      <c r="N14" s="20">
        <v>-2943370</v>
      </c>
      <c r="O14" s="20"/>
      <c r="P14" s="20"/>
      <c r="Q14" s="20"/>
      <c r="R14" s="20"/>
      <c r="S14" s="20"/>
      <c r="T14" s="20"/>
      <c r="U14" s="20"/>
      <c r="V14" s="20"/>
      <c r="W14" s="20">
        <v>-5158679</v>
      </c>
      <c r="X14" s="20"/>
      <c r="Y14" s="20">
        <v>-5158679</v>
      </c>
      <c r="Z14" s="21"/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-7293914</v>
      </c>
      <c r="D17" s="26">
        <f>SUM(D6:D16)</f>
        <v>0</v>
      </c>
      <c r="E17" s="27">
        <f t="shared" si="0"/>
        <v>-4</v>
      </c>
      <c r="F17" s="28">
        <f t="shared" si="0"/>
        <v>-6</v>
      </c>
      <c r="G17" s="28">
        <f t="shared" si="0"/>
        <v>-581938</v>
      </c>
      <c r="H17" s="28">
        <f t="shared" si="0"/>
        <v>-829463</v>
      </c>
      <c r="I17" s="28">
        <f t="shared" si="0"/>
        <v>-803908</v>
      </c>
      <c r="J17" s="28">
        <f t="shared" si="0"/>
        <v>-2215309</v>
      </c>
      <c r="K17" s="28">
        <f t="shared" si="0"/>
        <v>-1045535</v>
      </c>
      <c r="L17" s="28">
        <f t="shared" si="0"/>
        <v>-894234</v>
      </c>
      <c r="M17" s="28">
        <f t="shared" si="0"/>
        <v>-1003601</v>
      </c>
      <c r="N17" s="28">
        <f t="shared" si="0"/>
        <v>-2943370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-5158679</v>
      </c>
      <c r="X17" s="28">
        <f t="shared" si="0"/>
        <v>0</v>
      </c>
      <c r="Y17" s="28">
        <f t="shared" si="0"/>
        <v>-5158679</v>
      </c>
      <c r="Z17" s="29">
        <f>+IF(X17&lt;&gt;0,+(Y17/X17)*100,0)</f>
        <v>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-7293914</v>
      </c>
      <c r="D38" s="32">
        <f>+D17+D27+D36</f>
        <v>0</v>
      </c>
      <c r="E38" s="33">
        <f t="shared" si="3"/>
        <v>-4</v>
      </c>
      <c r="F38" s="2">
        <f t="shared" si="3"/>
        <v>-6</v>
      </c>
      <c r="G38" s="2">
        <f t="shared" si="3"/>
        <v>-581938</v>
      </c>
      <c r="H38" s="2">
        <f t="shared" si="3"/>
        <v>-829463</v>
      </c>
      <c r="I38" s="2">
        <f t="shared" si="3"/>
        <v>-803908</v>
      </c>
      <c r="J38" s="2">
        <f t="shared" si="3"/>
        <v>-2215309</v>
      </c>
      <c r="K38" s="2">
        <f t="shared" si="3"/>
        <v>-1045535</v>
      </c>
      <c r="L38" s="2">
        <f t="shared" si="3"/>
        <v>-894234</v>
      </c>
      <c r="M38" s="2">
        <f t="shared" si="3"/>
        <v>-1003601</v>
      </c>
      <c r="N38" s="2">
        <f t="shared" si="3"/>
        <v>-2943370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-5158679</v>
      </c>
      <c r="X38" s="2">
        <f t="shared" si="3"/>
        <v>0</v>
      </c>
      <c r="Y38" s="2">
        <f t="shared" si="3"/>
        <v>-5158679</v>
      </c>
      <c r="Z38" s="34">
        <f>+IF(X38&lt;&gt;0,+(Y38/X38)*100,0)</f>
        <v>0</v>
      </c>
      <c r="AA38" s="35">
        <f>+AA17+AA27+AA36</f>
        <v>-6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-581938</v>
      </c>
      <c r="I39" s="2">
        <f>+H40+I60</f>
        <v>-1411401</v>
      </c>
      <c r="J39" s="2">
        <f>+G39</f>
        <v>0</v>
      </c>
      <c r="K39" s="2">
        <f>+I40+K60</f>
        <v>-2215309</v>
      </c>
      <c r="L39" s="2">
        <f>+K40+L60</f>
        <v>-3260844</v>
      </c>
      <c r="M39" s="2">
        <f>+L40+M60</f>
        <v>-4155078</v>
      </c>
      <c r="N39" s="2">
        <f>+K39</f>
        <v>-2215309</v>
      </c>
      <c r="O39" s="2">
        <f>+M40+O60</f>
        <v>-5158679</v>
      </c>
      <c r="P39" s="2">
        <f>+O40+P60</f>
        <v>-5158679</v>
      </c>
      <c r="Q39" s="2">
        <f>+P40+Q60</f>
        <v>-5158679</v>
      </c>
      <c r="R39" s="2">
        <f>+O39</f>
        <v>-5158679</v>
      </c>
      <c r="S39" s="2">
        <f>+Q40+S60</f>
        <v>-5158679</v>
      </c>
      <c r="T39" s="2">
        <f>+S40+T60</f>
        <v>-5158679</v>
      </c>
      <c r="U39" s="2">
        <f>+T40+U60</f>
        <v>-5158679</v>
      </c>
      <c r="V39" s="2">
        <f>+S39</f>
        <v>-5158679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-7293914</v>
      </c>
      <c r="D40" s="43">
        <f t="shared" ref="D40:AA40" si="4">+D38+D39</f>
        <v>0</v>
      </c>
      <c r="E40" s="44">
        <f t="shared" si="4"/>
        <v>-4</v>
      </c>
      <c r="F40" s="45">
        <f t="shared" si="4"/>
        <v>-6</v>
      </c>
      <c r="G40" s="45">
        <f t="shared" si="4"/>
        <v>-581938</v>
      </c>
      <c r="H40" s="45">
        <f t="shared" si="4"/>
        <v>-1411401</v>
      </c>
      <c r="I40" s="45">
        <f t="shared" si="4"/>
        <v>-2215309</v>
      </c>
      <c r="J40" s="45">
        <f>+I40</f>
        <v>-2215309</v>
      </c>
      <c r="K40" s="45">
        <f t="shared" si="4"/>
        <v>-3260844</v>
      </c>
      <c r="L40" s="45">
        <f t="shared" si="4"/>
        <v>-4155078</v>
      </c>
      <c r="M40" s="45">
        <f t="shared" si="4"/>
        <v>-5158679</v>
      </c>
      <c r="N40" s="45">
        <f>+M40</f>
        <v>-5158679</v>
      </c>
      <c r="O40" s="45">
        <f t="shared" si="4"/>
        <v>-5158679</v>
      </c>
      <c r="P40" s="45">
        <f t="shared" si="4"/>
        <v>-5158679</v>
      </c>
      <c r="Q40" s="45">
        <f t="shared" si="4"/>
        <v>-5158679</v>
      </c>
      <c r="R40" s="45">
        <f>+Q40</f>
        <v>-5158679</v>
      </c>
      <c r="S40" s="45">
        <f t="shared" si="4"/>
        <v>-5158679</v>
      </c>
      <c r="T40" s="45">
        <f t="shared" si="4"/>
        <v>-5158679</v>
      </c>
      <c r="U40" s="45">
        <f t="shared" si="4"/>
        <v>-5158679</v>
      </c>
      <c r="V40" s="45">
        <f>+U40</f>
        <v>-5158679</v>
      </c>
      <c r="W40" s="45">
        <f>+V40</f>
        <v>-5158679</v>
      </c>
      <c r="X40" s="45">
        <f t="shared" si="4"/>
        <v>0</v>
      </c>
      <c r="Y40" s="45">
        <f t="shared" si="4"/>
        <v>-5158679</v>
      </c>
      <c r="Z40" s="46">
        <f>+IF(X40&lt;&gt;0,+(Y40/X40)*100,0)</f>
        <v>0</v>
      </c>
      <c r="AA40" s="47">
        <f t="shared" si="4"/>
        <v>-6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335844</v>
      </c>
      <c r="D7" s="18"/>
      <c r="E7" s="19">
        <v>12391811</v>
      </c>
      <c r="F7" s="20">
        <v>12391811</v>
      </c>
      <c r="G7" s="20">
        <v>371924</v>
      </c>
      <c r="H7" s="20">
        <v>374122</v>
      </c>
      <c r="I7" s="20">
        <v>361059</v>
      </c>
      <c r="J7" s="20">
        <v>1107105</v>
      </c>
      <c r="K7" s="20">
        <v>470505</v>
      </c>
      <c r="L7" s="20">
        <v>353229</v>
      </c>
      <c r="M7" s="20">
        <v>377840</v>
      </c>
      <c r="N7" s="20">
        <v>1201574</v>
      </c>
      <c r="O7" s="20"/>
      <c r="P7" s="20"/>
      <c r="Q7" s="20"/>
      <c r="R7" s="20"/>
      <c r="S7" s="20"/>
      <c r="T7" s="20"/>
      <c r="U7" s="20"/>
      <c r="V7" s="20"/>
      <c r="W7" s="20">
        <v>2308679</v>
      </c>
      <c r="X7" s="20">
        <v>6195906</v>
      </c>
      <c r="Y7" s="20">
        <v>-3887227</v>
      </c>
      <c r="Z7" s="21">
        <v>-62.7386374163843</v>
      </c>
      <c r="AA7" s="22">
        <v>12391811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81820</v>
      </c>
      <c r="H9" s="20">
        <v>1200000</v>
      </c>
      <c r="I9" s="20"/>
      <c r="J9" s="20">
        <v>1281820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1281820</v>
      </c>
      <c r="X9" s="20"/>
      <c r="Y9" s="20">
        <v>1281820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-11734619</v>
      </c>
      <c r="F14" s="20">
        <v>-11734619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-5867322</v>
      </c>
      <c r="Y14" s="20">
        <v>5867322</v>
      </c>
      <c r="Z14" s="21">
        <v>-100</v>
      </c>
      <c r="AA14" s="22">
        <v>-11734619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335844</v>
      </c>
      <c r="D17" s="26">
        <f>SUM(D6:D16)</f>
        <v>0</v>
      </c>
      <c r="E17" s="27">
        <f t="shared" si="0"/>
        <v>657192</v>
      </c>
      <c r="F17" s="28">
        <f t="shared" si="0"/>
        <v>657192</v>
      </c>
      <c r="G17" s="28">
        <f t="shared" si="0"/>
        <v>453744</v>
      </c>
      <c r="H17" s="28">
        <f t="shared" si="0"/>
        <v>1574122</v>
      </c>
      <c r="I17" s="28">
        <f t="shared" si="0"/>
        <v>361059</v>
      </c>
      <c r="J17" s="28">
        <f t="shared" si="0"/>
        <v>2388925</v>
      </c>
      <c r="K17" s="28">
        <f t="shared" si="0"/>
        <v>470505</v>
      </c>
      <c r="L17" s="28">
        <f t="shared" si="0"/>
        <v>353229</v>
      </c>
      <c r="M17" s="28">
        <f t="shared" si="0"/>
        <v>377840</v>
      </c>
      <c r="N17" s="28">
        <f t="shared" si="0"/>
        <v>1201574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3590499</v>
      </c>
      <c r="X17" s="28">
        <f t="shared" si="0"/>
        <v>328584</v>
      </c>
      <c r="Y17" s="28">
        <f t="shared" si="0"/>
        <v>3261915</v>
      </c>
      <c r="Z17" s="29">
        <f>+IF(X17&lt;&gt;0,+(Y17/X17)*100,0)</f>
        <v>992.71875684756412</v>
      </c>
      <c r="AA17" s="30">
        <f>SUM(AA6:AA16)</f>
        <v>657192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-644000</v>
      </c>
      <c r="F26" s="20">
        <v>-644000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-322002</v>
      </c>
      <c r="Y26" s="20">
        <v>322002</v>
      </c>
      <c r="Z26" s="21">
        <v>-100</v>
      </c>
      <c r="AA26" s="22">
        <v>-644000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-644000</v>
      </c>
      <c r="F27" s="28">
        <f t="shared" si="1"/>
        <v>-644000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-322002</v>
      </c>
      <c r="Y27" s="28">
        <f t="shared" si="1"/>
        <v>322002</v>
      </c>
      <c r="Z27" s="29">
        <f>+IF(X27&lt;&gt;0,+(Y27/X27)*100,0)</f>
        <v>-100</v>
      </c>
      <c r="AA27" s="30">
        <f>SUM(AA21:AA26)</f>
        <v>-644000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335844</v>
      </c>
      <c r="D38" s="32">
        <f>+D17+D27+D36</f>
        <v>0</v>
      </c>
      <c r="E38" s="33">
        <f t="shared" si="3"/>
        <v>13192</v>
      </c>
      <c r="F38" s="2">
        <f t="shared" si="3"/>
        <v>13192</v>
      </c>
      <c r="G38" s="2">
        <f t="shared" si="3"/>
        <v>453744</v>
      </c>
      <c r="H38" s="2">
        <f t="shared" si="3"/>
        <v>1574122</v>
      </c>
      <c r="I38" s="2">
        <f t="shared" si="3"/>
        <v>361059</v>
      </c>
      <c r="J38" s="2">
        <f t="shared" si="3"/>
        <v>2388925</v>
      </c>
      <c r="K38" s="2">
        <f t="shared" si="3"/>
        <v>470505</v>
      </c>
      <c r="L38" s="2">
        <f t="shared" si="3"/>
        <v>353229</v>
      </c>
      <c r="M38" s="2">
        <f t="shared" si="3"/>
        <v>377840</v>
      </c>
      <c r="N38" s="2">
        <f t="shared" si="3"/>
        <v>1201574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3590499</v>
      </c>
      <c r="X38" s="2">
        <f t="shared" si="3"/>
        <v>6582</v>
      </c>
      <c r="Y38" s="2">
        <f t="shared" si="3"/>
        <v>3583917</v>
      </c>
      <c r="Z38" s="34">
        <f>+IF(X38&lt;&gt;0,+(Y38/X38)*100,0)</f>
        <v>54450.273473108471</v>
      </c>
      <c r="AA38" s="35">
        <f>+AA17+AA27+AA36</f>
        <v>13192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453744</v>
      </c>
      <c r="I39" s="2">
        <f>+H40+I60</f>
        <v>2027866</v>
      </c>
      <c r="J39" s="2">
        <f>+G39</f>
        <v>0</v>
      </c>
      <c r="K39" s="2">
        <f>+I40+K60</f>
        <v>2388925</v>
      </c>
      <c r="L39" s="2">
        <f>+K40+L60</f>
        <v>2859430</v>
      </c>
      <c r="M39" s="2">
        <f>+L40+M60</f>
        <v>3212659</v>
      </c>
      <c r="N39" s="2">
        <f>+K39</f>
        <v>2388925</v>
      </c>
      <c r="O39" s="2">
        <f>+M40+O60</f>
        <v>3590499</v>
      </c>
      <c r="P39" s="2">
        <f>+O40+P60</f>
        <v>3590499</v>
      </c>
      <c r="Q39" s="2">
        <f>+P40+Q60</f>
        <v>3590499</v>
      </c>
      <c r="R39" s="2">
        <f>+O39</f>
        <v>3590499</v>
      </c>
      <c r="S39" s="2">
        <f>+Q40+S60</f>
        <v>3590499</v>
      </c>
      <c r="T39" s="2">
        <f>+S40+T60</f>
        <v>3590499</v>
      </c>
      <c r="U39" s="2">
        <f>+T40+U60</f>
        <v>3590499</v>
      </c>
      <c r="V39" s="2">
        <f>+S39</f>
        <v>3590499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335844</v>
      </c>
      <c r="D40" s="43">
        <f t="shared" ref="D40:AA40" si="4">+D38+D39</f>
        <v>0</v>
      </c>
      <c r="E40" s="44">
        <f t="shared" si="4"/>
        <v>13192</v>
      </c>
      <c r="F40" s="45">
        <f t="shared" si="4"/>
        <v>13192</v>
      </c>
      <c r="G40" s="45">
        <f t="shared" si="4"/>
        <v>453744</v>
      </c>
      <c r="H40" s="45">
        <f t="shared" si="4"/>
        <v>2027866</v>
      </c>
      <c r="I40" s="45">
        <f t="shared" si="4"/>
        <v>2388925</v>
      </c>
      <c r="J40" s="45">
        <f>+I40</f>
        <v>2388925</v>
      </c>
      <c r="K40" s="45">
        <f t="shared" si="4"/>
        <v>2859430</v>
      </c>
      <c r="L40" s="45">
        <f t="shared" si="4"/>
        <v>3212659</v>
      </c>
      <c r="M40" s="45">
        <f t="shared" si="4"/>
        <v>3590499</v>
      </c>
      <c r="N40" s="45">
        <f>+M40</f>
        <v>3590499</v>
      </c>
      <c r="O40" s="45">
        <f t="shared" si="4"/>
        <v>3590499</v>
      </c>
      <c r="P40" s="45">
        <f t="shared" si="4"/>
        <v>3590499</v>
      </c>
      <c r="Q40" s="45">
        <f t="shared" si="4"/>
        <v>3590499</v>
      </c>
      <c r="R40" s="45">
        <f>+Q40</f>
        <v>3590499</v>
      </c>
      <c r="S40" s="45">
        <f t="shared" si="4"/>
        <v>3590499</v>
      </c>
      <c r="T40" s="45">
        <f t="shared" si="4"/>
        <v>3590499</v>
      </c>
      <c r="U40" s="45">
        <f t="shared" si="4"/>
        <v>3590499</v>
      </c>
      <c r="V40" s="45">
        <f>+U40</f>
        <v>3590499</v>
      </c>
      <c r="W40" s="45">
        <f>+V40</f>
        <v>3590499</v>
      </c>
      <c r="X40" s="45">
        <f t="shared" si="4"/>
        <v>6582</v>
      </c>
      <c r="Y40" s="45">
        <f t="shared" si="4"/>
        <v>3583917</v>
      </c>
      <c r="Z40" s="46">
        <f>+IF(X40&lt;&gt;0,+(Y40/X40)*100,0)</f>
        <v>54450.273473108471</v>
      </c>
      <c r="AA40" s="47">
        <f t="shared" si="4"/>
        <v>13192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151001</v>
      </c>
      <c r="D7" s="18"/>
      <c r="E7" s="19">
        <v>1526940</v>
      </c>
      <c r="F7" s="20">
        <v>1526940</v>
      </c>
      <c r="G7" s="20">
        <v>231977</v>
      </c>
      <c r="H7" s="20">
        <v>172708</v>
      </c>
      <c r="I7" s="20">
        <v>155931</v>
      </c>
      <c r="J7" s="20">
        <v>560616</v>
      </c>
      <c r="K7" s="20">
        <v>251492</v>
      </c>
      <c r="L7" s="20">
        <v>180172</v>
      </c>
      <c r="M7" s="20">
        <v>135747</v>
      </c>
      <c r="N7" s="20">
        <v>567411</v>
      </c>
      <c r="O7" s="20"/>
      <c r="P7" s="20"/>
      <c r="Q7" s="20"/>
      <c r="R7" s="20"/>
      <c r="S7" s="20"/>
      <c r="T7" s="20"/>
      <c r="U7" s="20"/>
      <c r="V7" s="20"/>
      <c r="W7" s="20">
        <v>1128027</v>
      </c>
      <c r="X7" s="20">
        <v>763470</v>
      </c>
      <c r="Y7" s="20">
        <v>364557</v>
      </c>
      <c r="Z7" s="21">
        <v>47.750009823568703</v>
      </c>
      <c r="AA7" s="22">
        <v>1526940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-13571629</v>
      </c>
      <c r="F14" s="20">
        <v>-15571629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-7785810</v>
      </c>
      <c r="Y14" s="20">
        <v>7785810</v>
      </c>
      <c r="Z14" s="21">
        <v>-100</v>
      </c>
      <c r="AA14" s="22">
        <v>-15571629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151001</v>
      </c>
      <c r="D17" s="26">
        <f>SUM(D6:D16)</f>
        <v>0</v>
      </c>
      <c r="E17" s="27">
        <f t="shared" si="0"/>
        <v>-12044689</v>
      </c>
      <c r="F17" s="28">
        <f t="shared" si="0"/>
        <v>-14044689</v>
      </c>
      <c r="G17" s="28">
        <f t="shared" si="0"/>
        <v>231977</v>
      </c>
      <c r="H17" s="28">
        <f t="shared" si="0"/>
        <v>172708</v>
      </c>
      <c r="I17" s="28">
        <f t="shared" si="0"/>
        <v>155931</v>
      </c>
      <c r="J17" s="28">
        <f t="shared" si="0"/>
        <v>560616</v>
      </c>
      <c r="K17" s="28">
        <f t="shared" si="0"/>
        <v>251492</v>
      </c>
      <c r="L17" s="28">
        <f t="shared" si="0"/>
        <v>180172</v>
      </c>
      <c r="M17" s="28">
        <f t="shared" si="0"/>
        <v>135747</v>
      </c>
      <c r="N17" s="28">
        <f t="shared" si="0"/>
        <v>567411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1128027</v>
      </c>
      <c r="X17" s="28">
        <f t="shared" si="0"/>
        <v>-7022340</v>
      </c>
      <c r="Y17" s="28">
        <f t="shared" si="0"/>
        <v>8150367</v>
      </c>
      <c r="Z17" s="29">
        <f>+IF(X17&lt;&gt;0,+(Y17/X17)*100,0)</f>
        <v>-116.06340621502234</v>
      </c>
      <c r="AA17" s="30">
        <f>SUM(AA6:AA16)</f>
        <v>-14044689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-100002</v>
      </c>
      <c r="Y26" s="20">
        <v>100002</v>
      </c>
      <c r="Z26" s="21">
        <v>-100</v>
      </c>
      <c r="AA26" s="22">
        <v>-200000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-100002</v>
      </c>
      <c r="Y27" s="28">
        <f t="shared" si="1"/>
        <v>100002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151001</v>
      </c>
      <c r="D38" s="32">
        <f>+D17+D27+D36</f>
        <v>0</v>
      </c>
      <c r="E38" s="33">
        <f t="shared" si="3"/>
        <v>-12244689</v>
      </c>
      <c r="F38" s="2">
        <f t="shared" si="3"/>
        <v>-14244689</v>
      </c>
      <c r="G38" s="2">
        <f t="shared" si="3"/>
        <v>231977</v>
      </c>
      <c r="H38" s="2">
        <f t="shared" si="3"/>
        <v>172708</v>
      </c>
      <c r="I38" s="2">
        <f t="shared" si="3"/>
        <v>155931</v>
      </c>
      <c r="J38" s="2">
        <f t="shared" si="3"/>
        <v>560616</v>
      </c>
      <c r="K38" s="2">
        <f t="shared" si="3"/>
        <v>251492</v>
      </c>
      <c r="L38" s="2">
        <f t="shared" si="3"/>
        <v>180172</v>
      </c>
      <c r="M38" s="2">
        <f t="shared" si="3"/>
        <v>135747</v>
      </c>
      <c r="N38" s="2">
        <f t="shared" si="3"/>
        <v>567411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1128027</v>
      </c>
      <c r="X38" s="2">
        <f t="shared" si="3"/>
        <v>-7122342</v>
      </c>
      <c r="Y38" s="2">
        <f t="shared" si="3"/>
        <v>8250369</v>
      </c>
      <c r="Z38" s="34">
        <f>+IF(X38&lt;&gt;0,+(Y38/X38)*100,0)</f>
        <v>-115.83786625242089</v>
      </c>
      <c r="AA38" s="35">
        <f>+AA17+AA27+AA36</f>
        <v>-14244689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231977</v>
      </c>
      <c r="I39" s="2">
        <f>+H40+I60</f>
        <v>404685</v>
      </c>
      <c r="J39" s="2">
        <f>+G39</f>
        <v>0</v>
      </c>
      <c r="K39" s="2">
        <f>+I40+K60</f>
        <v>560616</v>
      </c>
      <c r="L39" s="2">
        <f>+K40+L60</f>
        <v>812108</v>
      </c>
      <c r="M39" s="2">
        <f>+L40+M60</f>
        <v>992280</v>
      </c>
      <c r="N39" s="2">
        <f>+K39</f>
        <v>560616</v>
      </c>
      <c r="O39" s="2">
        <f>+M40+O60</f>
        <v>1128027</v>
      </c>
      <c r="P39" s="2">
        <f>+O40+P60</f>
        <v>1128027</v>
      </c>
      <c r="Q39" s="2">
        <f>+P40+Q60</f>
        <v>1128027</v>
      </c>
      <c r="R39" s="2">
        <f>+O39</f>
        <v>1128027</v>
      </c>
      <c r="S39" s="2">
        <f>+Q40+S60</f>
        <v>1128027</v>
      </c>
      <c r="T39" s="2">
        <f>+S40+T60</f>
        <v>1128027</v>
      </c>
      <c r="U39" s="2">
        <f>+T40+U60</f>
        <v>1128027</v>
      </c>
      <c r="V39" s="2">
        <f>+S39</f>
        <v>1128027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151001</v>
      </c>
      <c r="D40" s="43">
        <f t="shared" ref="D40:AA40" si="4">+D38+D39</f>
        <v>0</v>
      </c>
      <c r="E40" s="44">
        <f t="shared" si="4"/>
        <v>-12244689</v>
      </c>
      <c r="F40" s="45">
        <f t="shared" si="4"/>
        <v>-14244689</v>
      </c>
      <c r="G40" s="45">
        <f t="shared" si="4"/>
        <v>231977</v>
      </c>
      <c r="H40" s="45">
        <f t="shared" si="4"/>
        <v>404685</v>
      </c>
      <c r="I40" s="45">
        <f t="shared" si="4"/>
        <v>560616</v>
      </c>
      <c r="J40" s="45">
        <f>+I40</f>
        <v>560616</v>
      </c>
      <c r="K40" s="45">
        <f t="shared" si="4"/>
        <v>812108</v>
      </c>
      <c r="L40" s="45">
        <f t="shared" si="4"/>
        <v>992280</v>
      </c>
      <c r="M40" s="45">
        <f t="shared" si="4"/>
        <v>1128027</v>
      </c>
      <c r="N40" s="45">
        <f>+M40</f>
        <v>1128027</v>
      </c>
      <c r="O40" s="45">
        <f t="shared" si="4"/>
        <v>1128027</v>
      </c>
      <c r="P40" s="45">
        <f t="shared" si="4"/>
        <v>1128027</v>
      </c>
      <c r="Q40" s="45">
        <f t="shared" si="4"/>
        <v>1128027</v>
      </c>
      <c r="R40" s="45">
        <f>+Q40</f>
        <v>1128027</v>
      </c>
      <c r="S40" s="45">
        <f t="shared" si="4"/>
        <v>1128027</v>
      </c>
      <c r="T40" s="45">
        <f t="shared" si="4"/>
        <v>1128027</v>
      </c>
      <c r="U40" s="45">
        <f t="shared" si="4"/>
        <v>1128027</v>
      </c>
      <c r="V40" s="45">
        <f>+U40</f>
        <v>1128027</v>
      </c>
      <c r="W40" s="45">
        <f>+V40</f>
        <v>1128027</v>
      </c>
      <c r="X40" s="45">
        <f t="shared" si="4"/>
        <v>-7122342</v>
      </c>
      <c r="Y40" s="45">
        <f t="shared" si="4"/>
        <v>8250369</v>
      </c>
      <c r="Z40" s="46">
        <f>+IF(X40&lt;&gt;0,+(Y40/X40)*100,0)</f>
        <v>-115.83786625242089</v>
      </c>
      <c r="AA40" s="47">
        <f t="shared" si="4"/>
        <v>-14244689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37767979</v>
      </c>
      <c r="F7" s="20">
        <v>37767979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18883992</v>
      </c>
      <c r="Y7" s="20">
        <v>-18883992</v>
      </c>
      <c r="Z7" s="21">
        <v>-100</v>
      </c>
      <c r="AA7" s="22">
        <v>37767979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5062946</v>
      </c>
      <c r="F9" s="20">
        <v>5062946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2531472</v>
      </c>
      <c r="Y9" s="20">
        <v>-2531472</v>
      </c>
      <c r="Z9" s="21">
        <v>-100</v>
      </c>
      <c r="AA9" s="22">
        <v>5062946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30686952</v>
      </c>
      <c r="D14" s="18"/>
      <c r="E14" s="19">
        <v>-19278679</v>
      </c>
      <c r="F14" s="20">
        <v>-19278679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-9639336</v>
      </c>
      <c r="Y14" s="20">
        <v>9639336</v>
      </c>
      <c r="Z14" s="21">
        <v>-100</v>
      </c>
      <c r="AA14" s="22">
        <v>-19278679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30686952</v>
      </c>
      <c r="D17" s="26">
        <f>SUM(D6:D16)</f>
        <v>0</v>
      </c>
      <c r="E17" s="27">
        <f t="shared" si="0"/>
        <v>23552246</v>
      </c>
      <c r="F17" s="28">
        <f t="shared" si="0"/>
        <v>23552246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11776128</v>
      </c>
      <c r="Y17" s="28">
        <f t="shared" si="0"/>
        <v>-11776128</v>
      </c>
      <c r="Z17" s="29">
        <f>+IF(X17&lt;&gt;0,+(Y17/X17)*100,0)</f>
        <v>-100</v>
      </c>
      <c r="AA17" s="30">
        <f>SUM(AA6:AA16)</f>
        <v>23552246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30686952</v>
      </c>
      <c r="D38" s="32">
        <f>+D17+D27+D36</f>
        <v>0</v>
      </c>
      <c r="E38" s="33">
        <f t="shared" si="3"/>
        <v>23552246</v>
      </c>
      <c r="F38" s="2">
        <f t="shared" si="3"/>
        <v>23552246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11776128</v>
      </c>
      <c r="Y38" s="2">
        <f t="shared" si="3"/>
        <v>-11776128</v>
      </c>
      <c r="Z38" s="34">
        <f>+IF(X38&lt;&gt;0,+(Y38/X38)*100,0)</f>
        <v>-100</v>
      </c>
      <c r="AA38" s="35">
        <f>+AA17+AA27+AA36</f>
        <v>23552246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30686952</v>
      </c>
      <c r="D40" s="43">
        <f t="shared" ref="D40:AA40" si="4">+D38+D39</f>
        <v>0</v>
      </c>
      <c r="E40" s="44">
        <f t="shared" si="4"/>
        <v>23552246</v>
      </c>
      <c r="F40" s="45">
        <f t="shared" si="4"/>
        <v>23552246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11776128</v>
      </c>
      <c r="Y40" s="45">
        <f t="shared" si="4"/>
        <v>-11776128</v>
      </c>
      <c r="Z40" s="46">
        <f>+IF(X40&lt;&gt;0,+(Y40/X40)*100,0)</f>
        <v>-100</v>
      </c>
      <c r="AA40" s="47">
        <f t="shared" si="4"/>
        <v>23552246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145859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1271328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159419</v>
      </c>
      <c r="H9" s="20">
        <v>141697</v>
      </c>
      <c r="I9" s="20">
        <v>154385</v>
      </c>
      <c r="J9" s="20">
        <v>455501</v>
      </c>
      <c r="K9" s="20">
        <v>453313</v>
      </c>
      <c r="L9" s="20">
        <v>143452</v>
      </c>
      <c r="M9" s="20">
        <v>161446</v>
      </c>
      <c r="N9" s="20">
        <v>758211</v>
      </c>
      <c r="O9" s="20"/>
      <c r="P9" s="20"/>
      <c r="Q9" s="20"/>
      <c r="R9" s="20"/>
      <c r="S9" s="20"/>
      <c r="T9" s="20"/>
      <c r="U9" s="20"/>
      <c r="V9" s="20"/>
      <c r="W9" s="20">
        <v>1213712</v>
      </c>
      <c r="X9" s="20"/>
      <c r="Y9" s="20">
        <v>1213712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-1260185</v>
      </c>
      <c r="D14" s="18"/>
      <c r="E14" s="19">
        <v>-2715588</v>
      </c>
      <c r="F14" s="20">
        <v>-2715588</v>
      </c>
      <c r="G14" s="20"/>
      <c r="H14" s="20">
        <v>-261</v>
      </c>
      <c r="I14" s="20">
        <v>-200000</v>
      </c>
      <c r="J14" s="20">
        <v>-200261</v>
      </c>
      <c r="K14" s="20">
        <v>-90832</v>
      </c>
      <c r="L14" s="20">
        <v>-3</v>
      </c>
      <c r="M14" s="20">
        <v>-18</v>
      </c>
      <c r="N14" s="20">
        <v>-90853</v>
      </c>
      <c r="O14" s="20"/>
      <c r="P14" s="20"/>
      <c r="Q14" s="20"/>
      <c r="R14" s="20"/>
      <c r="S14" s="20"/>
      <c r="T14" s="20"/>
      <c r="U14" s="20"/>
      <c r="V14" s="20"/>
      <c r="W14" s="20">
        <v>-291114</v>
      </c>
      <c r="X14" s="20">
        <v>-1357794</v>
      </c>
      <c r="Y14" s="20">
        <v>1066680</v>
      </c>
      <c r="Z14" s="21">
        <v>-78.559781527978473</v>
      </c>
      <c r="AA14" s="22">
        <v>-2715588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157002</v>
      </c>
      <c r="D17" s="26">
        <f>SUM(D6:D16)</f>
        <v>0</v>
      </c>
      <c r="E17" s="27">
        <f t="shared" si="0"/>
        <v>-2715588</v>
      </c>
      <c r="F17" s="28">
        <f t="shared" si="0"/>
        <v>-2715588</v>
      </c>
      <c r="G17" s="28">
        <f t="shared" si="0"/>
        <v>159419</v>
      </c>
      <c r="H17" s="28">
        <f t="shared" si="0"/>
        <v>141436</v>
      </c>
      <c r="I17" s="28">
        <f t="shared" si="0"/>
        <v>-45615</v>
      </c>
      <c r="J17" s="28">
        <f t="shared" si="0"/>
        <v>255240</v>
      </c>
      <c r="K17" s="28">
        <f t="shared" si="0"/>
        <v>362481</v>
      </c>
      <c r="L17" s="28">
        <f t="shared" si="0"/>
        <v>143449</v>
      </c>
      <c r="M17" s="28">
        <f t="shared" si="0"/>
        <v>161428</v>
      </c>
      <c r="N17" s="28">
        <f t="shared" si="0"/>
        <v>667358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922598</v>
      </c>
      <c r="X17" s="28">
        <f t="shared" si="0"/>
        <v>-1357794</v>
      </c>
      <c r="Y17" s="28">
        <f t="shared" si="0"/>
        <v>2280392</v>
      </c>
      <c r="Z17" s="29">
        <f>+IF(X17&lt;&gt;0,+(Y17/X17)*100,0)</f>
        <v>-167.94830438196072</v>
      </c>
      <c r="AA17" s="30">
        <f>SUM(AA6:AA16)</f>
        <v>-2715588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157002</v>
      </c>
      <c r="D38" s="32">
        <f>+D17+D27+D36</f>
        <v>0</v>
      </c>
      <c r="E38" s="33">
        <f t="shared" si="3"/>
        <v>-2715588</v>
      </c>
      <c r="F38" s="2">
        <f t="shared" si="3"/>
        <v>-2715588</v>
      </c>
      <c r="G38" s="2">
        <f t="shared" si="3"/>
        <v>159419</v>
      </c>
      <c r="H38" s="2">
        <f t="shared" si="3"/>
        <v>141436</v>
      </c>
      <c r="I38" s="2">
        <f t="shared" si="3"/>
        <v>-45615</v>
      </c>
      <c r="J38" s="2">
        <f t="shared" si="3"/>
        <v>255240</v>
      </c>
      <c r="K38" s="2">
        <f t="shared" si="3"/>
        <v>362481</v>
      </c>
      <c r="L38" s="2">
        <f t="shared" si="3"/>
        <v>143449</v>
      </c>
      <c r="M38" s="2">
        <f t="shared" si="3"/>
        <v>161428</v>
      </c>
      <c r="N38" s="2">
        <f t="shared" si="3"/>
        <v>667358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922598</v>
      </c>
      <c r="X38" s="2">
        <f t="shared" si="3"/>
        <v>-1357794</v>
      </c>
      <c r="Y38" s="2">
        <f t="shared" si="3"/>
        <v>2280392</v>
      </c>
      <c r="Z38" s="34">
        <f>+IF(X38&lt;&gt;0,+(Y38/X38)*100,0)</f>
        <v>-167.94830438196072</v>
      </c>
      <c r="AA38" s="35">
        <f>+AA17+AA27+AA36</f>
        <v>-2715588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159419</v>
      </c>
      <c r="I39" s="2">
        <f>+H40+I60</f>
        <v>300855</v>
      </c>
      <c r="J39" s="2">
        <f>+G39</f>
        <v>0</v>
      </c>
      <c r="K39" s="2">
        <f>+I40+K60</f>
        <v>255240</v>
      </c>
      <c r="L39" s="2">
        <f>+K40+L60</f>
        <v>617721</v>
      </c>
      <c r="M39" s="2">
        <f>+L40+M60</f>
        <v>761170</v>
      </c>
      <c r="N39" s="2">
        <f>+K39</f>
        <v>255240</v>
      </c>
      <c r="O39" s="2">
        <f>+M40+O60</f>
        <v>922598</v>
      </c>
      <c r="P39" s="2">
        <f>+O40+P60</f>
        <v>922598</v>
      </c>
      <c r="Q39" s="2">
        <f>+P40+Q60</f>
        <v>922598</v>
      </c>
      <c r="R39" s="2">
        <f>+O39</f>
        <v>922598</v>
      </c>
      <c r="S39" s="2">
        <f>+Q40+S60</f>
        <v>922598</v>
      </c>
      <c r="T39" s="2">
        <f>+S40+T60</f>
        <v>922598</v>
      </c>
      <c r="U39" s="2">
        <f>+T40+U60</f>
        <v>922598</v>
      </c>
      <c r="V39" s="2">
        <f>+S39</f>
        <v>922598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157002</v>
      </c>
      <c r="D40" s="43">
        <f t="shared" ref="D40:AA40" si="4">+D38+D39</f>
        <v>0</v>
      </c>
      <c r="E40" s="44">
        <f t="shared" si="4"/>
        <v>-2715588</v>
      </c>
      <c r="F40" s="45">
        <f t="shared" si="4"/>
        <v>-2715588</v>
      </c>
      <c r="G40" s="45">
        <f t="shared" si="4"/>
        <v>159419</v>
      </c>
      <c r="H40" s="45">
        <f t="shared" si="4"/>
        <v>300855</v>
      </c>
      <c r="I40" s="45">
        <f t="shared" si="4"/>
        <v>255240</v>
      </c>
      <c r="J40" s="45">
        <f>+I40</f>
        <v>255240</v>
      </c>
      <c r="K40" s="45">
        <f t="shared" si="4"/>
        <v>617721</v>
      </c>
      <c r="L40" s="45">
        <f t="shared" si="4"/>
        <v>761170</v>
      </c>
      <c r="M40" s="45">
        <f t="shared" si="4"/>
        <v>922598</v>
      </c>
      <c r="N40" s="45">
        <f>+M40</f>
        <v>922598</v>
      </c>
      <c r="O40" s="45">
        <f t="shared" si="4"/>
        <v>922598</v>
      </c>
      <c r="P40" s="45">
        <f t="shared" si="4"/>
        <v>922598</v>
      </c>
      <c r="Q40" s="45">
        <f t="shared" si="4"/>
        <v>922598</v>
      </c>
      <c r="R40" s="45">
        <f>+Q40</f>
        <v>922598</v>
      </c>
      <c r="S40" s="45">
        <f t="shared" si="4"/>
        <v>922598</v>
      </c>
      <c r="T40" s="45">
        <f t="shared" si="4"/>
        <v>922598</v>
      </c>
      <c r="U40" s="45">
        <f t="shared" si="4"/>
        <v>922598</v>
      </c>
      <c r="V40" s="45">
        <f>+U40</f>
        <v>922598</v>
      </c>
      <c r="W40" s="45">
        <f>+V40</f>
        <v>922598</v>
      </c>
      <c r="X40" s="45">
        <f t="shared" si="4"/>
        <v>-1357794</v>
      </c>
      <c r="Y40" s="45">
        <f t="shared" si="4"/>
        <v>2280392</v>
      </c>
      <c r="Z40" s="46">
        <f>+IF(X40&lt;&gt;0,+(Y40/X40)*100,0)</f>
        <v>-167.94830438196072</v>
      </c>
      <c r="AA40" s="47">
        <f t="shared" si="4"/>
        <v>-2715588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12345679</v>
      </c>
      <c r="D7" s="18"/>
      <c r="E7" s="19">
        <v>15350185</v>
      </c>
      <c r="F7" s="20">
        <v>15416328</v>
      </c>
      <c r="G7" s="20">
        <v>1072074</v>
      </c>
      <c r="H7" s="20">
        <v>1030231</v>
      </c>
      <c r="I7" s="20">
        <v>1455548</v>
      </c>
      <c r="J7" s="20">
        <v>3557853</v>
      </c>
      <c r="K7" s="20">
        <v>1355881</v>
      </c>
      <c r="L7" s="20">
        <v>1133027</v>
      </c>
      <c r="M7" s="20">
        <v>1414558</v>
      </c>
      <c r="N7" s="20">
        <v>3903466</v>
      </c>
      <c r="O7" s="20"/>
      <c r="P7" s="20"/>
      <c r="Q7" s="20"/>
      <c r="R7" s="20"/>
      <c r="S7" s="20"/>
      <c r="T7" s="20"/>
      <c r="U7" s="20"/>
      <c r="V7" s="20"/>
      <c r="W7" s="20">
        <v>7461319</v>
      </c>
      <c r="X7" s="20">
        <v>10851342</v>
      </c>
      <c r="Y7" s="20">
        <v>-3390023</v>
      </c>
      <c r="Z7" s="21">
        <v>-31.240587569721789</v>
      </c>
      <c r="AA7" s="22">
        <v>15416328</v>
      </c>
    </row>
    <row r="8" spans="1:27" x14ac:dyDescent="0.25">
      <c r="A8" s="23" t="s">
        <v>36</v>
      </c>
      <c r="B8" s="17" t="s">
        <v>32</v>
      </c>
      <c r="C8" s="18">
        <v>9687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790000</v>
      </c>
      <c r="D9" s="18"/>
      <c r="E9" s="19">
        <v>893261</v>
      </c>
      <c r="F9" s="20">
        <v>809150</v>
      </c>
      <c r="G9" s="20"/>
      <c r="H9" s="20">
        <v>364000</v>
      </c>
      <c r="I9" s="20"/>
      <c r="J9" s="20">
        <v>364000</v>
      </c>
      <c r="K9" s="20"/>
      <c r="L9" s="20">
        <v>654000</v>
      </c>
      <c r="M9" s="20"/>
      <c r="N9" s="20">
        <v>654000</v>
      </c>
      <c r="O9" s="20"/>
      <c r="P9" s="20"/>
      <c r="Q9" s="20"/>
      <c r="R9" s="20"/>
      <c r="S9" s="20"/>
      <c r="T9" s="20"/>
      <c r="U9" s="20"/>
      <c r="V9" s="20"/>
      <c r="W9" s="20">
        <v>1018000</v>
      </c>
      <c r="X9" s="20">
        <v>404574</v>
      </c>
      <c r="Y9" s="20">
        <v>613426</v>
      </c>
      <c r="Z9" s="21">
        <v>151.62269448852373</v>
      </c>
      <c r="AA9" s="22">
        <v>809150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-2144523</v>
      </c>
      <c r="D14" s="18"/>
      <c r="E14" s="19">
        <v>-21230850</v>
      </c>
      <c r="F14" s="20">
        <v>-21456750</v>
      </c>
      <c r="G14" s="20">
        <v>-49858</v>
      </c>
      <c r="H14" s="20">
        <v>-79641</v>
      </c>
      <c r="I14" s="20">
        <v>-306927</v>
      </c>
      <c r="J14" s="20">
        <v>-436426</v>
      </c>
      <c r="K14" s="20">
        <v>-141848</v>
      </c>
      <c r="L14" s="20">
        <v>-92965</v>
      </c>
      <c r="M14" s="20">
        <v>-67386</v>
      </c>
      <c r="N14" s="20">
        <v>-302199</v>
      </c>
      <c r="O14" s="20"/>
      <c r="P14" s="20"/>
      <c r="Q14" s="20"/>
      <c r="R14" s="20"/>
      <c r="S14" s="20"/>
      <c r="T14" s="20"/>
      <c r="U14" s="20"/>
      <c r="V14" s="20"/>
      <c r="W14" s="20">
        <v>-738625</v>
      </c>
      <c r="X14" s="20">
        <v>-10422024</v>
      </c>
      <c r="Y14" s="20">
        <v>9683399</v>
      </c>
      <c r="Z14" s="21">
        <v>-92.912844952189715</v>
      </c>
      <c r="AA14" s="22">
        <v>-21456750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11000843</v>
      </c>
      <c r="D17" s="26">
        <f>SUM(D6:D16)</f>
        <v>0</v>
      </c>
      <c r="E17" s="27">
        <f t="shared" si="0"/>
        <v>-4987404</v>
      </c>
      <c r="F17" s="28">
        <f t="shared" si="0"/>
        <v>-5231272</v>
      </c>
      <c r="G17" s="28">
        <f t="shared" si="0"/>
        <v>1022216</v>
      </c>
      <c r="H17" s="28">
        <f t="shared" si="0"/>
        <v>1314590</v>
      </c>
      <c r="I17" s="28">
        <f t="shared" si="0"/>
        <v>1148621</v>
      </c>
      <c r="J17" s="28">
        <f t="shared" si="0"/>
        <v>3485427</v>
      </c>
      <c r="K17" s="28">
        <f t="shared" si="0"/>
        <v>1214033</v>
      </c>
      <c r="L17" s="28">
        <f t="shared" si="0"/>
        <v>1694062</v>
      </c>
      <c r="M17" s="28">
        <f t="shared" si="0"/>
        <v>1347172</v>
      </c>
      <c r="N17" s="28">
        <f t="shared" si="0"/>
        <v>4255267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7740694</v>
      </c>
      <c r="X17" s="28">
        <f t="shared" si="0"/>
        <v>833892</v>
      </c>
      <c r="Y17" s="28">
        <f t="shared" si="0"/>
        <v>6906802</v>
      </c>
      <c r="Z17" s="29">
        <f>+IF(X17&lt;&gt;0,+(Y17/X17)*100,0)</f>
        <v>828.26097384313562</v>
      </c>
      <c r="AA17" s="30">
        <f>SUM(AA6:AA16)</f>
        <v>-5231272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-83765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-83765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10917078</v>
      </c>
      <c r="D38" s="32">
        <f>+D17+D27+D36</f>
        <v>0</v>
      </c>
      <c r="E38" s="33">
        <f t="shared" si="3"/>
        <v>-4987404</v>
      </c>
      <c r="F38" s="2">
        <f t="shared" si="3"/>
        <v>-5231272</v>
      </c>
      <c r="G38" s="2">
        <f t="shared" si="3"/>
        <v>1022216</v>
      </c>
      <c r="H38" s="2">
        <f t="shared" si="3"/>
        <v>1314590</v>
      </c>
      <c r="I38" s="2">
        <f t="shared" si="3"/>
        <v>1148621</v>
      </c>
      <c r="J38" s="2">
        <f t="shared" si="3"/>
        <v>3485427</v>
      </c>
      <c r="K38" s="2">
        <f t="shared" si="3"/>
        <v>1214033</v>
      </c>
      <c r="L38" s="2">
        <f t="shared" si="3"/>
        <v>1694062</v>
      </c>
      <c r="M38" s="2">
        <f t="shared" si="3"/>
        <v>1347172</v>
      </c>
      <c r="N38" s="2">
        <f t="shared" si="3"/>
        <v>4255267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7740694</v>
      </c>
      <c r="X38" s="2">
        <f t="shared" si="3"/>
        <v>833892</v>
      </c>
      <c r="Y38" s="2">
        <f t="shared" si="3"/>
        <v>6906802</v>
      </c>
      <c r="Z38" s="34">
        <f>+IF(X38&lt;&gt;0,+(Y38/X38)*100,0)</f>
        <v>828.26097384313562</v>
      </c>
      <c r="AA38" s="35">
        <f>+AA17+AA27+AA36</f>
        <v>-5231272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1022216</v>
      </c>
      <c r="I39" s="2">
        <f>+H40+I60</f>
        <v>2336806</v>
      </c>
      <c r="J39" s="2">
        <f>+G39</f>
        <v>0</v>
      </c>
      <c r="K39" s="2">
        <f>+I40+K60</f>
        <v>3485427</v>
      </c>
      <c r="L39" s="2">
        <f>+K40+L60</f>
        <v>4699460</v>
      </c>
      <c r="M39" s="2">
        <f>+L40+M60</f>
        <v>6393522</v>
      </c>
      <c r="N39" s="2">
        <f>+K39</f>
        <v>3485427</v>
      </c>
      <c r="O39" s="2">
        <f>+M40+O60</f>
        <v>7740694</v>
      </c>
      <c r="P39" s="2">
        <f>+O40+P60</f>
        <v>7740694</v>
      </c>
      <c r="Q39" s="2">
        <f>+P40+Q60</f>
        <v>7740694</v>
      </c>
      <c r="R39" s="2">
        <f>+O39</f>
        <v>7740694</v>
      </c>
      <c r="S39" s="2">
        <f>+Q40+S60</f>
        <v>7740694</v>
      </c>
      <c r="T39" s="2">
        <f>+S40+T60</f>
        <v>7740694</v>
      </c>
      <c r="U39" s="2">
        <f>+T40+U60</f>
        <v>7740694</v>
      </c>
      <c r="V39" s="2">
        <f>+S39</f>
        <v>7740694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10917078</v>
      </c>
      <c r="D40" s="43">
        <f t="shared" ref="D40:AA40" si="4">+D38+D39</f>
        <v>0</v>
      </c>
      <c r="E40" s="44">
        <f t="shared" si="4"/>
        <v>-4987404</v>
      </c>
      <c r="F40" s="45">
        <f t="shared" si="4"/>
        <v>-5231272</v>
      </c>
      <c r="G40" s="45">
        <f t="shared" si="4"/>
        <v>1022216</v>
      </c>
      <c r="H40" s="45">
        <f t="shared" si="4"/>
        <v>2336806</v>
      </c>
      <c r="I40" s="45">
        <f t="shared" si="4"/>
        <v>3485427</v>
      </c>
      <c r="J40" s="45">
        <f>+I40</f>
        <v>3485427</v>
      </c>
      <c r="K40" s="45">
        <f t="shared" si="4"/>
        <v>4699460</v>
      </c>
      <c r="L40" s="45">
        <f t="shared" si="4"/>
        <v>6393522</v>
      </c>
      <c r="M40" s="45">
        <f t="shared" si="4"/>
        <v>7740694</v>
      </c>
      <c r="N40" s="45">
        <f>+M40</f>
        <v>7740694</v>
      </c>
      <c r="O40" s="45">
        <f t="shared" si="4"/>
        <v>7740694</v>
      </c>
      <c r="P40" s="45">
        <f t="shared" si="4"/>
        <v>7740694</v>
      </c>
      <c r="Q40" s="45">
        <f t="shared" si="4"/>
        <v>7740694</v>
      </c>
      <c r="R40" s="45">
        <f>+Q40</f>
        <v>7740694</v>
      </c>
      <c r="S40" s="45">
        <f t="shared" si="4"/>
        <v>7740694</v>
      </c>
      <c r="T40" s="45">
        <f t="shared" si="4"/>
        <v>7740694</v>
      </c>
      <c r="U40" s="45">
        <f t="shared" si="4"/>
        <v>7740694</v>
      </c>
      <c r="V40" s="45">
        <f>+U40</f>
        <v>7740694</v>
      </c>
      <c r="W40" s="45">
        <f>+V40</f>
        <v>7740694</v>
      </c>
      <c r="X40" s="45">
        <f t="shared" si="4"/>
        <v>833892</v>
      </c>
      <c r="Y40" s="45">
        <f t="shared" si="4"/>
        <v>6906802</v>
      </c>
      <c r="Z40" s="46">
        <f>+IF(X40&lt;&gt;0,+(Y40/X40)*100,0)</f>
        <v>828.26097384313562</v>
      </c>
      <c r="AA40" s="47">
        <f t="shared" si="4"/>
        <v>-5231272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1067134</v>
      </c>
      <c r="F7" s="20">
        <v>1067134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533568</v>
      </c>
      <c r="Y7" s="20">
        <v>-533568</v>
      </c>
      <c r="Z7" s="21">
        <v>-100</v>
      </c>
      <c r="AA7" s="22">
        <v>1067134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1914000</v>
      </c>
      <c r="F9" s="20">
        <v>1914000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957000</v>
      </c>
      <c r="Y9" s="20">
        <v>-957000</v>
      </c>
      <c r="Z9" s="21">
        <v>-100</v>
      </c>
      <c r="AA9" s="22">
        <v>1914000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-16792543</v>
      </c>
      <c r="F14" s="20">
        <v>-16792543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-8396262</v>
      </c>
      <c r="Y14" s="20">
        <v>8396262</v>
      </c>
      <c r="Z14" s="21">
        <v>-100</v>
      </c>
      <c r="AA14" s="22">
        <v>-16792543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-13811409</v>
      </c>
      <c r="F17" s="28">
        <f t="shared" si="0"/>
        <v>-13811409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-6905694</v>
      </c>
      <c r="Y17" s="28">
        <f t="shared" si="0"/>
        <v>6905694</v>
      </c>
      <c r="Z17" s="29">
        <f>+IF(X17&lt;&gt;0,+(Y17/X17)*100,0)</f>
        <v>-100</v>
      </c>
      <c r="AA17" s="30">
        <f>SUM(AA6:AA16)</f>
        <v>-13811409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-13811409</v>
      </c>
      <c r="F38" s="2">
        <f t="shared" si="3"/>
        <v>-13811409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-6905694</v>
      </c>
      <c r="Y38" s="2">
        <f t="shared" si="3"/>
        <v>6905694</v>
      </c>
      <c r="Z38" s="34">
        <f>+IF(X38&lt;&gt;0,+(Y38/X38)*100,0)</f>
        <v>-100</v>
      </c>
      <c r="AA38" s="35">
        <f>+AA17+AA27+AA36</f>
        <v>-13811409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-13811409</v>
      </c>
      <c r="F40" s="45">
        <f t="shared" si="4"/>
        <v>-13811409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-6905694</v>
      </c>
      <c r="Y40" s="45">
        <f t="shared" si="4"/>
        <v>6905694</v>
      </c>
      <c r="Z40" s="46">
        <f>+IF(X40&lt;&gt;0,+(Y40/X40)*100,0)</f>
        <v>-100</v>
      </c>
      <c r="AA40" s="47">
        <f t="shared" si="4"/>
        <v>-13811409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4999999</v>
      </c>
      <c r="F7" s="20">
        <v>4999999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2500002</v>
      </c>
      <c r="Y7" s="20">
        <v>-2500002</v>
      </c>
      <c r="Z7" s="21">
        <v>-100</v>
      </c>
      <c r="AA7" s="22">
        <v>4999999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-7450791</v>
      </c>
      <c r="D14" s="18"/>
      <c r="E14" s="19"/>
      <c r="F14" s="20"/>
      <c r="G14" s="20">
        <v>-749255</v>
      </c>
      <c r="H14" s="20">
        <v>-760344</v>
      </c>
      <c r="I14" s="20">
        <v>-949401</v>
      </c>
      <c r="J14" s="20">
        <v>-2459000</v>
      </c>
      <c r="K14" s="20">
        <v>-843679</v>
      </c>
      <c r="L14" s="20">
        <v>-783205</v>
      </c>
      <c r="M14" s="20">
        <v>-902289</v>
      </c>
      <c r="N14" s="20">
        <v>-2529173</v>
      </c>
      <c r="O14" s="20"/>
      <c r="P14" s="20"/>
      <c r="Q14" s="20"/>
      <c r="R14" s="20"/>
      <c r="S14" s="20"/>
      <c r="T14" s="20"/>
      <c r="U14" s="20"/>
      <c r="V14" s="20"/>
      <c r="W14" s="20">
        <v>-4988173</v>
      </c>
      <c r="X14" s="20"/>
      <c r="Y14" s="20">
        <v>-4988173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-7450791</v>
      </c>
      <c r="D17" s="26">
        <f>SUM(D6:D16)</f>
        <v>0</v>
      </c>
      <c r="E17" s="27">
        <f t="shared" si="0"/>
        <v>4999999</v>
      </c>
      <c r="F17" s="28">
        <f t="shared" si="0"/>
        <v>4999999</v>
      </c>
      <c r="G17" s="28">
        <f t="shared" si="0"/>
        <v>-749255</v>
      </c>
      <c r="H17" s="28">
        <f t="shared" si="0"/>
        <v>-760344</v>
      </c>
      <c r="I17" s="28">
        <f t="shared" si="0"/>
        <v>-949401</v>
      </c>
      <c r="J17" s="28">
        <f t="shared" si="0"/>
        <v>-2459000</v>
      </c>
      <c r="K17" s="28">
        <f t="shared" si="0"/>
        <v>-843679</v>
      </c>
      <c r="L17" s="28">
        <f t="shared" si="0"/>
        <v>-783205</v>
      </c>
      <c r="M17" s="28">
        <f t="shared" si="0"/>
        <v>-902289</v>
      </c>
      <c r="N17" s="28">
        <f t="shared" si="0"/>
        <v>-2529173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-4988173</v>
      </c>
      <c r="X17" s="28">
        <f t="shared" si="0"/>
        <v>2500002</v>
      </c>
      <c r="Y17" s="28">
        <f t="shared" si="0"/>
        <v>-7488175</v>
      </c>
      <c r="Z17" s="29">
        <f>+IF(X17&lt;&gt;0,+(Y17/X17)*100,0)</f>
        <v>-299.52676037859169</v>
      </c>
      <c r="AA17" s="30">
        <f>SUM(AA6:AA16)</f>
        <v>4999999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-7450791</v>
      </c>
      <c r="D38" s="32">
        <f>+D17+D27+D36</f>
        <v>0</v>
      </c>
      <c r="E38" s="33">
        <f t="shared" si="3"/>
        <v>4999999</v>
      </c>
      <c r="F38" s="2">
        <f t="shared" si="3"/>
        <v>4999999</v>
      </c>
      <c r="G38" s="2">
        <f t="shared" si="3"/>
        <v>-749255</v>
      </c>
      <c r="H38" s="2">
        <f t="shared" si="3"/>
        <v>-760344</v>
      </c>
      <c r="I38" s="2">
        <f t="shared" si="3"/>
        <v>-949401</v>
      </c>
      <c r="J38" s="2">
        <f t="shared" si="3"/>
        <v>-2459000</v>
      </c>
      <c r="K38" s="2">
        <f t="shared" si="3"/>
        <v>-843679</v>
      </c>
      <c r="L38" s="2">
        <f t="shared" si="3"/>
        <v>-783205</v>
      </c>
      <c r="M38" s="2">
        <f t="shared" si="3"/>
        <v>-902289</v>
      </c>
      <c r="N38" s="2">
        <f t="shared" si="3"/>
        <v>-2529173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-4988173</v>
      </c>
      <c r="X38" s="2">
        <f t="shared" si="3"/>
        <v>2500002</v>
      </c>
      <c r="Y38" s="2">
        <f t="shared" si="3"/>
        <v>-7488175</v>
      </c>
      <c r="Z38" s="34">
        <f>+IF(X38&lt;&gt;0,+(Y38/X38)*100,0)</f>
        <v>-299.52676037859169</v>
      </c>
      <c r="AA38" s="35">
        <f>+AA17+AA27+AA36</f>
        <v>4999999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-749255</v>
      </c>
      <c r="I39" s="2">
        <f>+H40+I60</f>
        <v>-1509599</v>
      </c>
      <c r="J39" s="2">
        <f>+G39</f>
        <v>0</v>
      </c>
      <c r="K39" s="2">
        <f>+I40+K60</f>
        <v>-2459000</v>
      </c>
      <c r="L39" s="2">
        <f>+K40+L60</f>
        <v>-3302679</v>
      </c>
      <c r="M39" s="2">
        <f>+L40+M60</f>
        <v>-4085884</v>
      </c>
      <c r="N39" s="2">
        <f>+K39</f>
        <v>-2459000</v>
      </c>
      <c r="O39" s="2">
        <f>+M40+O60</f>
        <v>-4988173</v>
      </c>
      <c r="P39" s="2">
        <f>+O40+P60</f>
        <v>-4988173</v>
      </c>
      <c r="Q39" s="2">
        <f>+P40+Q60</f>
        <v>-4988173</v>
      </c>
      <c r="R39" s="2">
        <f>+O39</f>
        <v>-4988173</v>
      </c>
      <c r="S39" s="2">
        <f>+Q40+S60</f>
        <v>-4988173</v>
      </c>
      <c r="T39" s="2">
        <f>+S40+T60</f>
        <v>-4988173</v>
      </c>
      <c r="U39" s="2">
        <f>+T40+U60</f>
        <v>-4988173</v>
      </c>
      <c r="V39" s="2">
        <f>+S39</f>
        <v>-4988173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-7450791</v>
      </c>
      <c r="D40" s="43">
        <f t="shared" ref="D40:AA40" si="4">+D38+D39</f>
        <v>0</v>
      </c>
      <c r="E40" s="44">
        <f t="shared" si="4"/>
        <v>4999999</v>
      </c>
      <c r="F40" s="45">
        <f t="shared" si="4"/>
        <v>4999999</v>
      </c>
      <c r="G40" s="45">
        <f t="shared" si="4"/>
        <v>-749255</v>
      </c>
      <c r="H40" s="45">
        <f t="shared" si="4"/>
        <v>-1509599</v>
      </c>
      <c r="I40" s="45">
        <f t="shared" si="4"/>
        <v>-2459000</v>
      </c>
      <c r="J40" s="45">
        <f>+I40</f>
        <v>-2459000</v>
      </c>
      <c r="K40" s="45">
        <f t="shared" si="4"/>
        <v>-3302679</v>
      </c>
      <c r="L40" s="45">
        <f t="shared" si="4"/>
        <v>-4085884</v>
      </c>
      <c r="M40" s="45">
        <f t="shared" si="4"/>
        <v>-4988173</v>
      </c>
      <c r="N40" s="45">
        <f>+M40</f>
        <v>-4988173</v>
      </c>
      <c r="O40" s="45">
        <f t="shared" si="4"/>
        <v>-4988173</v>
      </c>
      <c r="P40" s="45">
        <f t="shared" si="4"/>
        <v>-4988173</v>
      </c>
      <c r="Q40" s="45">
        <f t="shared" si="4"/>
        <v>-4988173</v>
      </c>
      <c r="R40" s="45">
        <f>+Q40</f>
        <v>-4988173</v>
      </c>
      <c r="S40" s="45">
        <f t="shared" si="4"/>
        <v>-4988173</v>
      </c>
      <c r="T40" s="45">
        <f t="shared" si="4"/>
        <v>-4988173</v>
      </c>
      <c r="U40" s="45">
        <f t="shared" si="4"/>
        <v>-4988173</v>
      </c>
      <c r="V40" s="45">
        <f>+U40</f>
        <v>-4988173</v>
      </c>
      <c r="W40" s="45">
        <f>+V40</f>
        <v>-4988173</v>
      </c>
      <c r="X40" s="45">
        <f t="shared" si="4"/>
        <v>2500002</v>
      </c>
      <c r="Y40" s="45">
        <f t="shared" si="4"/>
        <v>-7488175</v>
      </c>
      <c r="Z40" s="46">
        <f>+IF(X40&lt;&gt;0,+(Y40/X40)*100,0)</f>
        <v>-299.52676037859169</v>
      </c>
      <c r="AA40" s="47">
        <f t="shared" si="4"/>
        <v>4999999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1058010</v>
      </c>
      <c r="D7" s="18"/>
      <c r="E7" s="19">
        <v>572264</v>
      </c>
      <c r="F7" s="20">
        <v>572264</v>
      </c>
      <c r="G7" s="20">
        <v>95062</v>
      </c>
      <c r="H7" s="20">
        <v>114506</v>
      </c>
      <c r="I7" s="20">
        <v>66097</v>
      </c>
      <c r="J7" s="20">
        <v>275665</v>
      </c>
      <c r="K7" s="20">
        <v>91609</v>
      </c>
      <c r="L7" s="20">
        <v>42897</v>
      </c>
      <c r="M7" s="20">
        <v>83613</v>
      </c>
      <c r="N7" s="20">
        <v>218119</v>
      </c>
      <c r="O7" s="20"/>
      <c r="P7" s="20"/>
      <c r="Q7" s="20"/>
      <c r="R7" s="20"/>
      <c r="S7" s="20"/>
      <c r="T7" s="20"/>
      <c r="U7" s="20"/>
      <c r="V7" s="20"/>
      <c r="W7" s="20">
        <v>493784</v>
      </c>
      <c r="X7" s="20">
        <v>358725</v>
      </c>
      <c r="Y7" s="20">
        <v>135059</v>
      </c>
      <c r="Z7" s="21">
        <v>37.649731688619411</v>
      </c>
      <c r="AA7" s="22">
        <v>572264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45017330</v>
      </c>
      <c r="F9" s="20">
        <v>45017330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22508664</v>
      </c>
      <c r="Y9" s="20">
        <v>-22508664</v>
      </c>
      <c r="Z9" s="21">
        <v>-100</v>
      </c>
      <c r="AA9" s="22">
        <v>45017330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-15031946</v>
      </c>
      <c r="D14" s="18"/>
      <c r="E14" s="19">
        <v>-23836762</v>
      </c>
      <c r="F14" s="20">
        <v>-23836762</v>
      </c>
      <c r="G14" s="20">
        <v>-119737</v>
      </c>
      <c r="H14" s="20">
        <v>-1093359</v>
      </c>
      <c r="I14" s="20">
        <v>-1045831</v>
      </c>
      <c r="J14" s="20">
        <v>-2258927</v>
      </c>
      <c r="K14" s="20">
        <v>-1114755</v>
      </c>
      <c r="L14" s="20">
        <v>-1866783</v>
      </c>
      <c r="M14" s="20">
        <v>-1376731</v>
      </c>
      <c r="N14" s="20">
        <v>-4358269</v>
      </c>
      <c r="O14" s="20"/>
      <c r="P14" s="20"/>
      <c r="Q14" s="20"/>
      <c r="R14" s="20"/>
      <c r="S14" s="20"/>
      <c r="T14" s="20"/>
      <c r="U14" s="20"/>
      <c r="V14" s="20"/>
      <c r="W14" s="20">
        <v>-6617196</v>
      </c>
      <c r="X14" s="20">
        <v>-10564465</v>
      </c>
      <c r="Y14" s="20">
        <v>3947269</v>
      </c>
      <c r="Z14" s="21">
        <v>-37.363643118700281</v>
      </c>
      <c r="AA14" s="22">
        <v>-23836762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-13973936</v>
      </c>
      <c r="D17" s="26">
        <f>SUM(D6:D16)</f>
        <v>0</v>
      </c>
      <c r="E17" s="27">
        <f t="shared" si="0"/>
        <v>21752832</v>
      </c>
      <c r="F17" s="28">
        <f t="shared" si="0"/>
        <v>21752832</v>
      </c>
      <c r="G17" s="28">
        <f t="shared" si="0"/>
        <v>-24675</v>
      </c>
      <c r="H17" s="28">
        <f t="shared" si="0"/>
        <v>-978853</v>
      </c>
      <c r="I17" s="28">
        <f t="shared" si="0"/>
        <v>-979734</v>
      </c>
      <c r="J17" s="28">
        <f t="shared" si="0"/>
        <v>-1983262</v>
      </c>
      <c r="K17" s="28">
        <f t="shared" si="0"/>
        <v>-1023146</v>
      </c>
      <c r="L17" s="28">
        <f t="shared" si="0"/>
        <v>-1823886</v>
      </c>
      <c r="M17" s="28">
        <f t="shared" si="0"/>
        <v>-1293118</v>
      </c>
      <c r="N17" s="28">
        <f t="shared" si="0"/>
        <v>-4140150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-6123412</v>
      </c>
      <c r="X17" s="28">
        <f t="shared" si="0"/>
        <v>12302924</v>
      </c>
      <c r="Y17" s="28">
        <f t="shared" si="0"/>
        <v>-18426336</v>
      </c>
      <c r="Z17" s="29">
        <f>+IF(X17&lt;&gt;0,+(Y17/X17)*100,0)</f>
        <v>-149.77200541919953</v>
      </c>
      <c r="AA17" s="30">
        <f>SUM(AA6:AA16)</f>
        <v>21752832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-938693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-938693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-14912629</v>
      </c>
      <c r="D38" s="32">
        <f>+D17+D27+D36</f>
        <v>0</v>
      </c>
      <c r="E38" s="33">
        <f t="shared" si="3"/>
        <v>21752832</v>
      </c>
      <c r="F38" s="2">
        <f t="shared" si="3"/>
        <v>21752832</v>
      </c>
      <c r="G38" s="2">
        <f t="shared" si="3"/>
        <v>-24675</v>
      </c>
      <c r="H38" s="2">
        <f t="shared" si="3"/>
        <v>-978853</v>
      </c>
      <c r="I38" s="2">
        <f t="shared" si="3"/>
        <v>-979734</v>
      </c>
      <c r="J38" s="2">
        <f t="shared" si="3"/>
        <v>-1983262</v>
      </c>
      <c r="K38" s="2">
        <f t="shared" si="3"/>
        <v>-1023146</v>
      </c>
      <c r="L38" s="2">
        <f t="shared" si="3"/>
        <v>-1823886</v>
      </c>
      <c r="M38" s="2">
        <f t="shared" si="3"/>
        <v>-1293118</v>
      </c>
      <c r="N38" s="2">
        <f t="shared" si="3"/>
        <v>-4140150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-6123412</v>
      </c>
      <c r="X38" s="2">
        <f t="shared" si="3"/>
        <v>12302924</v>
      </c>
      <c r="Y38" s="2">
        <f t="shared" si="3"/>
        <v>-18426336</v>
      </c>
      <c r="Z38" s="34">
        <f>+IF(X38&lt;&gt;0,+(Y38/X38)*100,0)</f>
        <v>-149.77200541919953</v>
      </c>
      <c r="AA38" s="35">
        <f>+AA17+AA27+AA36</f>
        <v>21752832</v>
      </c>
    </row>
    <row r="39" spans="1:27" x14ac:dyDescent="0.25">
      <c r="A39" s="23" t="s">
        <v>60</v>
      </c>
      <c r="B39" s="17"/>
      <c r="C39" s="32">
        <v>-300</v>
      </c>
      <c r="D39" s="32"/>
      <c r="E39" s="33"/>
      <c r="F39" s="2"/>
      <c r="G39" s="2"/>
      <c r="H39" s="2">
        <f>+G40+H60</f>
        <v>-24675</v>
      </c>
      <c r="I39" s="2">
        <f>+H40+I60</f>
        <v>-1003528</v>
      </c>
      <c r="J39" s="2">
        <f>+G39</f>
        <v>0</v>
      </c>
      <c r="K39" s="2">
        <f>+I40+K60</f>
        <v>-1983262</v>
      </c>
      <c r="L39" s="2">
        <f>+K40+L60</f>
        <v>-3006408</v>
      </c>
      <c r="M39" s="2">
        <f>+L40+M60</f>
        <v>-4830294</v>
      </c>
      <c r="N39" s="2">
        <f>+K39</f>
        <v>-1983262</v>
      </c>
      <c r="O39" s="2">
        <f>+M40+O60</f>
        <v>-6123412</v>
      </c>
      <c r="P39" s="2">
        <f>+O40+P60</f>
        <v>-6123412</v>
      </c>
      <c r="Q39" s="2">
        <f>+P40+Q60</f>
        <v>-6123412</v>
      </c>
      <c r="R39" s="2">
        <f>+O39</f>
        <v>-6123412</v>
      </c>
      <c r="S39" s="2">
        <f>+Q40+S60</f>
        <v>-6123412</v>
      </c>
      <c r="T39" s="2">
        <f>+S40+T60</f>
        <v>-6123412</v>
      </c>
      <c r="U39" s="2">
        <f>+T40+U60</f>
        <v>-6123412</v>
      </c>
      <c r="V39" s="2">
        <f>+S39</f>
        <v>-6123412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-14912929</v>
      </c>
      <c r="D40" s="43">
        <f t="shared" ref="D40:AA40" si="4">+D38+D39</f>
        <v>0</v>
      </c>
      <c r="E40" s="44">
        <f t="shared" si="4"/>
        <v>21752832</v>
      </c>
      <c r="F40" s="45">
        <f t="shared" si="4"/>
        <v>21752832</v>
      </c>
      <c r="G40" s="45">
        <f t="shared" si="4"/>
        <v>-24675</v>
      </c>
      <c r="H40" s="45">
        <f t="shared" si="4"/>
        <v>-1003528</v>
      </c>
      <c r="I40" s="45">
        <f t="shared" si="4"/>
        <v>-1983262</v>
      </c>
      <c r="J40" s="45">
        <f>+I40</f>
        <v>-1983262</v>
      </c>
      <c r="K40" s="45">
        <f t="shared" si="4"/>
        <v>-3006408</v>
      </c>
      <c r="L40" s="45">
        <f t="shared" si="4"/>
        <v>-4830294</v>
      </c>
      <c r="M40" s="45">
        <f t="shared" si="4"/>
        <v>-6123412</v>
      </c>
      <c r="N40" s="45">
        <f>+M40</f>
        <v>-6123412</v>
      </c>
      <c r="O40" s="45">
        <f t="shared" si="4"/>
        <v>-6123412</v>
      </c>
      <c r="P40" s="45">
        <f t="shared" si="4"/>
        <v>-6123412</v>
      </c>
      <c r="Q40" s="45">
        <f t="shared" si="4"/>
        <v>-6123412</v>
      </c>
      <c r="R40" s="45">
        <f>+Q40</f>
        <v>-6123412</v>
      </c>
      <c r="S40" s="45">
        <f t="shared" si="4"/>
        <v>-6123412</v>
      </c>
      <c r="T40" s="45">
        <f t="shared" si="4"/>
        <v>-6123412</v>
      </c>
      <c r="U40" s="45">
        <f t="shared" si="4"/>
        <v>-6123412</v>
      </c>
      <c r="V40" s="45">
        <f>+U40</f>
        <v>-6123412</v>
      </c>
      <c r="W40" s="45">
        <f>+V40</f>
        <v>-6123412</v>
      </c>
      <c r="X40" s="45">
        <f t="shared" si="4"/>
        <v>12302924</v>
      </c>
      <c r="Y40" s="45">
        <f t="shared" si="4"/>
        <v>-18426336</v>
      </c>
      <c r="Z40" s="46">
        <f>+IF(X40&lt;&gt;0,+(Y40/X40)*100,0)</f>
        <v>-149.77200541919953</v>
      </c>
      <c r="AA40" s="47">
        <f t="shared" si="4"/>
        <v>21752832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-8421832</v>
      </c>
      <c r="D14" s="18"/>
      <c r="E14" s="19"/>
      <c r="F14" s="20">
        <v>-2</v>
      </c>
      <c r="G14" s="20">
        <v>-1036625</v>
      </c>
      <c r="H14" s="20"/>
      <c r="I14" s="20">
        <v>-1279926</v>
      </c>
      <c r="J14" s="20">
        <v>-2316551</v>
      </c>
      <c r="K14" s="20">
        <v>-1495149</v>
      </c>
      <c r="L14" s="20">
        <v>-1287569</v>
      </c>
      <c r="M14" s="20">
        <v>-1485066</v>
      </c>
      <c r="N14" s="20">
        <v>-4267784</v>
      </c>
      <c r="O14" s="20"/>
      <c r="P14" s="20"/>
      <c r="Q14" s="20"/>
      <c r="R14" s="20"/>
      <c r="S14" s="20"/>
      <c r="T14" s="20"/>
      <c r="U14" s="20"/>
      <c r="V14" s="20"/>
      <c r="W14" s="20">
        <v>-6584335</v>
      </c>
      <c r="X14" s="20"/>
      <c r="Y14" s="20">
        <v>-6584335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-8421832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-1036625</v>
      </c>
      <c r="H17" s="28">
        <f t="shared" si="0"/>
        <v>0</v>
      </c>
      <c r="I17" s="28">
        <f t="shared" si="0"/>
        <v>-1279926</v>
      </c>
      <c r="J17" s="28">
        <f t="shared" si="0"/>
        <v>-2316551</v>
      </c>
      <c r="K17" s="28">
        <f t="shared" si="0"/>
        <v>-1495149</v>
      </c>
      <c r="L17" s="28">
        <f t="shared" si="0"/>
        <v>-1287569</v>
      </c>
      <c r="M17" s="28">
        <f t="shared" si="0"/>
        <v>-1485066</v>
      </c>
      <c r="N17" s="28">
        <f t="shared" si="0"/>
        <v>-4267784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-6584335</v>
      </c>
      <c r="X17" s="28">
        <f t="shared" si="0"/>
        <v>0</v>
      </c>
      <c r="Y17" s="28">
        <f t="shared" si="0"/>
        <v>-6584335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-8421832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-1036625</v>
      </c>
      <c r="H38" s="2">
        <f t="shared" si="3"/>
        <v>0</v>
      </c>
      <c r="I38" s="2">
        <f t="shared" si="3"/>
        <v>-1279926</v>
      </c>
      <c r="J38" s="2">
        <f t="shared" si="3"/>
        <v>-2316551</v>
      </c>
      <c r="K38" s="2">
        <f t="shared" si="3"/>
        <v>-1495149</v>
      </c>
      <c r="L38" s="2">
        <f t="shared" si="3"/>
        <v>-1287569</v>
      </c>
      <c r="M38" s="2">
        <f t="shared" si="3"/>
        <v>-1485066</v>
      </c>
      <c r="N38" s="2">
        <f t="shared" si="3"/>
        <v>-4267784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-6584335</v>
      </c>
      <c r="X38" s="2">
        <f t="shared" si="3"/>
        <v>0</v>
      </c>
      <c r="Y38" s="2">
        <f t="shared" si="3"/>
        <v>-6584335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-1036625</v>
      </c>
      <c r="I39" s="2">
        <f>+H40+I60</f>
        <v>-1036625</v>
      </c>
      <c r="J39" s="2">
        <f>+G39</f>
        <v>0</v>
      </c>
      <c r="K39" s="2">
        <f>+I40+K60</f>
        <v>-2316551</v>
      </c>
      <c r="L39" s="2">
        <f>+K40+L60</f>
        <v>-3811700</v>
      </c>
      <c r="M39" s="2">
        <f>+L40+M60</f>
        <v>-5099269</v>
      </c>
      <c r="N39" s="2">
        <f>+K39</f>
        <v>-2316551</v>
      </c>
      <c r="O39" s="2">
        <f>+M40+O60</f>
        <v>-6584335</v>
      </c>
      <c r="P39" s="2">
        <f>+O40+P60</f>
        <v>-6584335</v>
      </c>
      <c r="Q39" s="2">
        <f>+P40+Q60</f>
        <v>-6584335</v>
      </c>
      <c r="R39" s="2">
        <f>+O39</f>
        <v>-6584335</v>
      </c>
      <c r="S39" s="2">
        <f>+Q40+S60</f>
        <v>-6584335</v>
      </c>
      <c r="T39" s="2">
        <f>+S40+T60</f>
        <v>-6584335</v>
      </c>
      <c r="U39" s="2">
        <f>+T40+U60</f>
        <v>-6584335</v>
      </c>
      <c r="V39" s="2">
        <f>+S39</f>
        <v>-6584335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-8421832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-1036625</v>
      </c>
      <c r="H40" s="45">
        <f t="shared" si="4"/>
        <v>-1036625</v>
      </c>
      <c r="I40" s="45">
        <f t="shared" si="4"/>
        <v>-2316551</v>
      </c>
      <c r="J40" s="45">
        <f>+I40</f>
        <v>-2316551</v>
      </c>
      <c r="K40" s="45">
        <f t="shared" si="4"/>
        <v>-3811700</v>
      </c>
      <c r="L40" s="45">
        <f t="shared" si="4"/>
        <v>-5099269</v>
      </c>
      <c r="M40" s="45">
        <f t="shared" si="4"/>
        <v>-6584335</v>
      </c>
      <c r="N40" s="45">
        <f>+M40</f>
        <v>-6584335</v>
      </c>
      <c r="O40" s="45">
        <f t="shared" si="4"/>
        <v>-6584335</v>
      </c>
      <c r="P40" s="45">
        <f t="shared" si="4"/>
        <v>-6584335</v>
      </c>
      <c r="Q40" s="45">
        <f t="shared" si="4"/>
        <v>-6584335</v>
      </c>
      <c r="R40" s="45">
        <f>+Q40</f>
        <v>-6584335</v>
      </c>
      <c r="S40" s="45">
        <f t="shared" si="4"/>
        <v>-6584335</v>
      </c>
      <c r="T40" s="45">
        <f t="shared" si="4"/>
        <v>-6584335</v>
      </c>
      <c r="U40" s="45">
        <f t="shared" si="4"/>
        <v>-6584335</v>
      </c>
      <c r="V40" s="45">
        <f>+U40</f>
        <v>-6584335</v>
      </c>
      <c r="W40" s="45">
        <f>+V40</f>
        <v>-6584335</v>
      </c>
      <c r="X40" s="45">
        <f t="shared" si="4"/>
        <v>0</v>
      </c>
      <c r="Y40" s="45">
        <f t="shared" si="4"/>
        <v>-6584335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31319</v>
      </c>
      <c r="D7" s="18"/>
      <c r="E7" s="19">
        <v>7309281</v>
      </c>
      <c r="F7" s="20">
        <v>7309281</v>
      </c>
      <c r="G7" s="20">
        <v>29</v>
      </c>
      <c r="H7" s="20">
        <v>60</v>
      </c>
      <c r="I7" s="20"/>
      <c r="J7" s="20">
        <v>89</v>
      </c>
      <c r="K7" s="20">
        <v>1270</v>
      </c>
      <c r="L7" s="20"/>
      <c r="M7" s="20"/>
      <c r="N7" s="20">
        <v>1270</v>
      </c>
      <c r="O7" s="20"/>
      <c r="P7" s="20"/>
      <c r="Q7" s="20"/>
      <c r="R7" s="20"/>
      <c r="S7" s="20"/>
      <c r="T7" s="20"/>
      <c r="U7" s="20"/>
      <c r="V7" s="20"/>
      <c r="W7" s="20">
        <v>1359</v>
      </c>
      <c r="X7" s="20">
        <v>3654642</v>
      </c>
      <c r="Y7" s="20">
        <v>-3653283</v>
      </c>
      <c r="Z7" s="21">
        <v>-99.962814415201279</v>
      </c>
      <c r="AA7" s="22">
        <v>7309281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433</v>
      </c>
      <c r="H9" s="20"/>
      <c r="I9" s="20"/>
      <c r="J9" s="20">
        <v>433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433</v>
      </c>
      <c r="X9" s="20"/>
      <c r="Y9" s="20">
        <v>433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-2446658</v>
      </c>
      <c r="D14" s="18"/>
      <c r="E14" s="19">
        <v>-21504435</v>
      </c>
      <c r="F14" s="20">
        <v>-21504435</v>
      </c>
      <c r="G14" s="20">
        <v>-63995</v>
      </c>
      <c r="H14" s="20">
        <v>-150275</v>
      </c>
      <c r="I14" s="20">
        <v>-88039</v>
      </c>
      <c r="J14" s="20">
        <v>-302309</v>
      </c>
      <c r="K14" s="20">
        <v>-1097645</v>
      </c>
      <c r="L14" s="20">
        <v>-54020</v>
      </c>
      <c r="M14" s="20">
        <v>-843002</v>
      </c>
      <c r="N14" s="20">
        <v>-1994667</v>
      </c>
      <c r="O14" s="20"/>
      <c r="P14" s="20"/>
      <c r="Q14" s="20"/>
      <c r="R14" s="20"/>
      <c r="S14" s="20"/>
      <c r="T14" s="20"/>
      <c r="U14" s="20"/>
      <c r="V14" s="20"/>
      <c r="W14" s="20">
        <v>-2296976</v>
      </c>
      <c r="X14" s="20">
        <v>-10752222</v>
      </c>
      <c r="Y14" s="20">
        <v>8455246</v>
      </c>
      <c r="Z14" s="21">
        <v>-78.637197037040337</v>
      </c>
      <c r="AA14" s="22">
        <v>-21504435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-2415339</v>
      </c>
      <c r="D17" s="26">
        <f>SUM(D6:D16)</f>
        <v>0</v>
      </c>
      <c r="E17" s="27">
        <f t="shared" si="0"/>
        <v>-14195154</v>
      </c>
      <c r="F17" s="28">
        <f t="shared" si="0"/>
        <v>-14195154</v>
      </c>
      <c r="G17" s="28">
        <f t="shared" si="0"/>
        <v>-63533</v>
      </c>
      <c r="H17" s="28">
        <f t="shared" si="0"/>
        <v>-150215</v>
      </c>
      <c r="I17" s="28">
        <f t="shared" si="0"/>
        <v>-88039</v>
      </c>
      <c r="J17" s="28">
        <f t="shared" si="0"/>
        <v>-301787</v>
      </c>
      <c r="K17" s="28">
        <f t="shared" si="0"/>
        <v>-1096375</v>
      </c>
      <c r="L17" s="28">
        <f t="shared" si="0"/>
        <v>-54020</v>
      </c>
      <c r="M17" s="28">
        <f t="shared" si="0"/>
        <v>-843002</v>
      </c>
      <c r="N17" s="28">
        <f t="shared" si="0"/>
        <v>-1993397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-2295184</v>
      </c>
      <c r="X17" s="28">
        <f t="shared" si="0"/>
        <v>-7097580</v>
      </c>
      <c r="Y17" s="28">
        <f t="shared" si="0"/>
        <v>4802396</v>
      </c>
      <c r="Z17" s="29">
        <f>+IF(X17&lt;&gt;0,+(Y17/X17)*100,0)</f>
        <v>-67.66244269173437</v>
      </c>
      <c r="AA17" s="30">
        <f>SUM(AA6:AA16)</f>
        <v>-14195154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-4200000</v>
      </c>
      <c r="F26" s="20">
        <v>-4200000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-2100000</v>
      </c>
      <c r="Y26" s="20">
        <v>2100000</v>
      </c>
      <c r="Z26" s="21">
        <v>-100</v>
      </c>
      <c r="AA26" s="22">
        <v>-4200000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-4200000</v>
      </c>
      <c r="F27" s="28">
        <f t="shared" si="1"/>
        <v>-4200000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-2100000</v>
      </c>
      <c r="Y27" s="28">
        <f t="shared" si="1"/>
        <v>2100000</v>
      </c>
      <c r="Z27" s="29">
        <f>+IF(X27&lt;&gt;0,+(Y27/X27)*100,0)</f>
        <v>-100</v>
      </c>
      <c r="AA27" s="30">
        <f>SUM(AA21:AA26)</f>
        <v>-4200000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-2415339</v>
      </c>
      <c r="D38" s="32">
        <f>+D17+D27+D36</f>
        <v>0</v>
      </c>
      <c r="E38" s="33">
        <f t="shared" si="3"/>
        <v>-18395154</v>
      </c>
      <c r="F38" s="2">
        <f t="shared" si="3"/>
        <v>-18395154</v>
      </c>
      <c r="G38" s="2">
        <f t="shared" si="3"/>
        <v>-63533</v>
      </c>
      <c r="H38" s="2">
        <f t="shared" si="3"/>
        <v>-150215</v>
      </c>
      <c r="I38" s="2">
        <f t="shared" si="3"/>
        <v>-88039</v>
      </c>
      <c r="J38" s="2">
        <f t="shared" si="3"/>
        <v>-301787</v>
      </c>
      <c r="K38" s="2">
        <f t="shared" si="3"/>
        <v>-1096375</v>
      </c>
      <c r="L38" s="2">
        <f t="shared" si="3"/>
        <v>-54020</v>
      </c>
      <c r="M38" s="2">
        <f t="shared" si="3"/>
        <v>-843002</v>
      </c>
      <c r="N38" s="2">
        <f t="shared" si="3"/>
        <v>-1993397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-2295184</v>
      </c>
      <c r="X38" s="2">
        <f t="shared" si="3"/>
        <v>-9197580</v>
      </c>
      <c r="Y38" s="2">
        <f t="shared" si="3"/>
        <v>6902396</v>
      </c>
      <c r="Z38" s="34">
        <f>+IF(X38&lt;&gt;0,+(Y38/X38)*100,0)</f>
        <v>-75.045783782255768</v>
      </c>
      <c r="AA38" s="35">
        <f>+AA17+AA27+AA36</f>
        <v>-18395154</v>
      </c>
    </row>
    <row r="39" spans="1:27" x14ac:dyDescent="0.25">
      <c r="A39" s="23" t="s">
        <v>60</v>
      </c>
      <c r="B39" s="17"/>
      <c r="C39" s="32">
        <v>-25791189</v>
      </c>
      <c r="D39" s="32"/>
      <c r="E39" s="33"/>
      <c r="F39" s="2"/>
      <c r="G39" s="2">
        <v>-25789449</v>
      </c>
      <c r="H39" s="2">
        <f>+G40+H60</f>
        <v>-25852982</v>
      </c>
      <c r="I39" s="2">
        <f>+H40+I60</f>
        <v>-26003197</v>
      </c>
      <c r="J39" s="2">
        <f>+G39</f>
        <v>-25789449</v>
      </c>
      <c r="K39" s="2">
        <f>+I40+K60</f>
        <v>-26091236</v>
      </c>
      <c r="L39" s="2">
        <f>+K40+L60</f>
        <v>-27187611</v>
      </c>
      <c r="M39" s="2">
        <f>+L40+M60</f>
        <v>-27241631</v>
      </c>
      <c r="N39" s="2">
        <f>+K39</f>
        <v>-26091236</v>
      </c>
      <c r="O39" s="2">
        <f>+M40+O60</f>
        <v>-28084633</v>
      </c>
      <c r="P39" s="2">
        <f>+O40+P60</f>
        <v>-28084633</v>
      </c>
      <c r="Q39" s="2">
        <f>+P40+Q60</f>
        <v>-28084633</v>
      </c>
      <c r="R39" s="2">
        <f>+O39</f>
        <v>-28084633</v>
      </c>
      <c r="S39" s="2">
        <f>+Q40+S60</f>
        <v>-28084633</v>
      </c>
      <c r="T39" s="2">
        <f>+S40+T60</f>
        <v>-28084633</v>
      </c>
      <c r="U39" s="2">
        <f>+T40+U60</f>
        <v>-28084633</v>
      </c>
      <c r="V39" s="2">
        <f>+S39</f>
        <v>-28084633</v>
      </c>
      <c r="W39" s="2">
        <f>+G39</f>
        <v>-25789449</v>
      </c>
      <c r="X39" s="2"/>
      <c r="Y39" s="2">
        <f>+W39-X39</f>
        <v>-25789449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-28206528</v>
      </c>
      <c r="D40" s="43">
        <f t="shared" ref="D40:AA40" si="4">+D38+D39</f>
        <v>0</v>
      </c>
      <c r="E40" s="44">
        <f t="shared" si="4"/>
        <v>-18395154</v>
      </c>
      <c r="F40" s="45">
        <f t="shared" si="4"/>
        <v>-18395154</v>
      </c>
      <c r="G40" s="45">
        <f t="shared" si="4"/>
        <v>-25852982</v>
      </c>
      <c r="H40" s="45">
        <f t="shared" si="4"/>
        <v>-26003197</v>
      </c>
      <c r="I40" s="45">
        <f t="shared" si="4"/>
        <v>-26091236</v>
      </c>
      <c r="J40" s="45">
        <f>+I40</f>
        <v>-26091236</v>
      </c>
      <c r="K40" s="45">
        <f t="shared" si="4"/>
        <v>-27187611</v>
      </c>
      <c r="L40" s="45">
        <f t="shared" si="4"/>
        <v>-27241631</v>
      </c>
      <c r="M40" s="45">
        <f t="shared" si="4"/>
        <v>-28084633</v>
      </c>
      <c r="N40" s="45">
        <f>+M40</f>
        <v>-28084633</v>
      </c>
      <c r="O40" s="45">
        <f t="shared" si="4"/>
        <v>-28084633</v>
      </c>
      <c r="P40" s="45">
        <f t="shared" si="4"/>
        <v>-28084633</v>
      </c>
      <c r="Q40" s="45">
        <f t="shared" si="4"/>
        <v>-28084633</v>
      </c>
      <c r="R40" s="45">
        <f>+Q40</f>
        <v>-28084633</v>
      </c>
      <c r="S40" s="45">
        <f t="shared" si="4"/>
        <v>-28084633</v>
      </c>
      <c r="T40" s="45">
        <f t="shared" si="4"/>
        <v>-28084633</v>
      </c>
      <c r="U40" s="45">
        <f t="shared" si="4"/>
        <v>-28084633</v>
      </c>
      <c r="V40" s="45">
        <f>+U40</f>
        <v>-28084633</v>
      </c>
      <c r="W40" s="45">
        <f>+V40</f>
        <v>-28084633</v>
      </c>
      <c r="X40" s="45">
        <f t="shared" si="4"/>
        <v>-9197580</v>
      </c>
      <c r="Y40" s="45">
        <f t="shared" si="4"/>
        <v>-18887053</v>
      </c>
      <c r="Z40" s="46">
        <f>+IF(X40&lt;&gt;0,+(Y40/X40)*100,0)</f>
        <v>205.34806981836527</v>
      </c>
      <c r="AA40" s="47">
        <f t="shared" si="4"/>
        <v>-18395154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-25789449</v>
      </c>
      <c r="J60">
        <v>-25789449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-34556344</v>
      </c>
      <c r="D14" s="18"/>
      <c r="E14" s="19"/>
      <c r="F14" s="20"/>
      <c r="G14" s="20">
        <v>-3178764</v>
      </c>
      <c r="H14" s="20"/>
      <c r="I14" s="20">
        <v>-2965463</v>
      </c>
      <c r="J14" s="20">
        <v>-6144227</v>
      </c>
      <c r="K14" s="20">
        <v>-3342591</v>
      </c>
      <c r="L14" s="20">
        <v>-5952102</v>
      </c>
      <c r="M14" s="20">
        <v>-1861435</v>
      </c>
      <c r="N14" s="20">
        <v>-11156128</v>
      </c>
      <c r="O14" s="20"/>
      <c r="P14" s="20"/>
      <c r="Q14" s="20"/>
      <c r="R14" s="20"/>
      <c r="S14" s="20"/>
      <c r="T14" s="20"/>
      <c r="U14" s="20"/>
      <c r="V14" s="20"/>
      <c r="W14" s="20">
        <v>-17300355</v>
      </c>
      <c r="X14" s="20"/>
      <c r="Y14" s="20">
        <v>-17300355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-34556344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-3178764</v>
      </c>
      <c r="H17" s="28">
        <f t="shared" si="0"/>
        <v>0</v>
      </c>
      <c r="I17" s="28">
        <f t="shared" si="0"/>
        <v>-2965463</v>
      </c>
      <c r="J17" s="28">
        <f t="shared" si="0"/>
        <v>-6144227</v>
      </c>
      <c r="K17" s="28">
        <f t="shared" si="0"/>
        <v>-3342591</v>
      </c>
      <c r="L17" s="28">
        <f t="shared" si="0"/>
        <v>-5952102</v>
      </c>
      <c r="M17" s="28">
        <f t="shared" si="0"/>
        <v>-1861435</v>
      </c>
      <c r="N17" s="28">
        <f t="shared" si="0"/>
        <v>-11156128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-17300355</v>
      </c>
      <c r="X17" s="28">
        <f t="shared" si="0"/>
        <v>0</v>
      </c>
      <c r="Y17" s="28">
        <f t="shared" si="0"/>
        <v>-17300355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-34556344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-3178764</v>
      </c>
      <c r="H38" s="2">
        <f t="shared" si="3"/>
        <v>0</v>
      </c>
      <c r="I38" s="2">
        <f t="shared" si="3"/>
        <v>-2965463</v>
      </c>
      <c r="J38" s="2">
        <f t="shared" si="3"/>
        <v>-6144227</v>
      </c>
      <c r="K38" s="2">
        <f t="shared" si="3"/>
        <v>-3342591</v>
      </c>
      <c r="L38" s="2">
        <f t="shared" si="3"/>
        <v>-5952102</v>
      </c>
      <c r="M38" s="2">
        <f t="shared" si="3"/>
        <v>-1861435</v>
      </c>
      <c r="N38" s="2">
        <f t="shared" si="3"/>
        <v>-11156128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-17300355</v>
      </c>
      <c r="X38" s="2">
        <f t="shared" si="3"/>
        <v>0</v>
      </c>
      <c r="Y38" s="2">
        <f t="shared" si="3"/>
        <v>-17300355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-3178764</v>
      </c>
      <c r="I39" s="2">
        <f>+H40+I60</f>
        <v>-3178764</v>
      </c>
      <c r="J39" s="2">
        <f>+G39</f>
        <v>0</v>
      </c>
      <c r="K39" s="2">
        <f>+I40+K60</f>
        <v>-6144227</v>
      </c>
      <c r="L39" s="2">
        <f>+K40+L60</f>
        <v>-9486818</v>
      </c>
      <c r="M39" s="2">
        <f>+L40+M60</f>
        <v>-15438920</v>
      </c>
      <c r="N39" s="2">
        <f>+K39</f>
        <v>-6144227</v>
      </c>
      <c r="O39" s="2">
        <f>+M40+O60</f>
        <v>-17300355</v>
      </c>
      <c r="P39" s="2">
        <f>+O40+P60</f>
        <v>-17300355</v>
      </c>
      <c r="Q39" s="2">
        <f>+P40+Q60</f>
        <v>-17300355</v>
      </c>
      <c r="R39" s="2">
        <f>+O39</f>
        <v>-17300355</v>
      </c>
      <c r="S39" s="2">
        <f>+Q40+S60</f>
        <v>-17300355</v>
      </c>
      <c r="T39" s="2">
        <f>+S40+T60</f>
        <v>-17300355</v>
      </c>
      <c r="U39" s="2">
        <f>+T40+U60</f>
        <v>-17300355</v>
      </c>
      <c r="V39" s="2">
        <f>+S39</f>
        <v>-17300355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-34556344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-3178764</v>
      </c>
      <c r="H40" s="45">
        <f t="shared" si="4"/>
        <v>-3178764</v>
      </c>
      <c r="I40" s="45">
        <f t="shared" si="4"/>
        <v>-6144227</v>
      </c>
      <c r="J40" s="45">
        <f>+I40</f>
        <v>-6144227</v>
      </c>
      <c r="K40" s="45">
        <f t="shared" si="4"/>
        <v>-9486818</v>
      </c>
      <c r="L40" s="45">
        <f t="shared" si="4"/>
        <v>-15438920</v>
      </c>
      <c r="M40" s="45">
        <f t="shared" si="4"/>
        <v>-17300355</v>
      </c>
      <c r="N40" s="45">
        <f>+M40</f>
        <v>-17300355</v>
      </c>
      <c r="O40" s="45">
        <f t="shared" si="4"/>
        <v>-17300355</v>
      </c>
      <c r="P40" s="45">
        <f t="shared" si="4"/>
        <v>-17300355</v>
      </c>
      <c r="Q40" s="45">
        <f t="shared" si="4"/>
        <v>-17300355</v>
      </c>
      <c r="R40" s="45">
        <f>+Q40</f>
        <v>-17300355</v>
      </c>
      <c r="S40" s="45">
        <f t="shared" si="4"/>
        <v>-17300355</v>
      </c>
      <c r="T40" s="45">
        <f t="shared" si="4"/>
        <v>-17300355</v>
      </c>
      <c r="U40" s="45">
        <f t="shared" si="4"/>
        <v>-17300355</v>
      </c>
      <c r="V40" s="45">
        <f>+U40</f>
        <v>-17300355</v>
      </c>
      <c r="W40" s="45">
        <f>+V40</f>
        <v>-17300355</v>
      </c>
      <c r="X40" s="45">
        <f t="shared" si="4"/>
        <v>0</v>
      </c>
      <c r="Y40" s="45">
        <f t="shared" si="4"/>
        <v>-17300355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960920</v>
      </c>
      <c r="D7" s="18"/>
      <c r="E7" s="19">
        <v>29915677</v>
      </c>
      <c r="F7" s="20">
        <v>29915677</v>
      </c>
      <c r="G7" s="20">
        <v>939076</v>
      </c>
      <c r="H7" s="20">
        <v>730984</v>
      </c>
      <c r="I7" s="20">
        <v>5445386</v>
      </c>
      <c r="J7" s="20">
        <v>7115446</v>
      </c>
      <c r="K7" s="20">
        <v>566500</v>
      </c>
      <c r="L7" s="20">
        <v>1297229</v>
      </c>
      <c r="M7" s="20">
        <v>21802114</v>
      </c>
      <c r="N7" s="20">
        <v>23665843</v>
      </c>
      <c r="O7" s="20"/>
      <c r="P7" s="20"/>
      <c r="Q7" s="20"/>
      <c r="R7" s="20"/>
      <c r="S7" s="20"/>
      <c r="T7" s="20"/>
      <c r="U7" s="20"/>
      <c r="V7" s="20"/>
      <c r="W7" s="20">
        <v>30781289</v>
      </c>
      <c r="X7" s="20">
        <v>14957838</v>
      </c>
      <c r="Y7" s="20">
        <v>15823451</v>
      </c>
      <c r="Z7" s="21">
        <v>105.78701948770939</v>
      </c>
      <c r="AA7" s="22">
        <v>29915677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26521</v>
      </c>
      <c r="F8" s="20">
        <v>26521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13260</v>
      </c>
      <c r="Y8" s="20">
        <v>-13260</v>
      </c>
      <c r="Z8" s="21">
        <v>-100</v>
      </c>
      <c r="AA8" s="22">
        <v>26521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20556019</v>
      </c>
      <c r="F9" s="20">
        <v>20556019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10278012</v>
      </c>
      <c r="Y9" s="20">
        <v>-10278012</v>
      </c>
      <c r="Z9" s="21">
        <v>-100</v>
      </c>
      <c r="AA9" s="22">
        <v>20556019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5192000</v>
      </c>
      <c r="M10" s="20"/>
      <c r="N10" s="20">
        <v>5192000</v>
      </c>
      <c r="O10" s="20"/>
      <c r="P10" s="20"/>
      <c r="Q10" s="20"/>
      <c r="R10" s="20"/>
      <c r="S10" s="20"/>
      <c r="T10" s="20"/>
      <c r="U10" s="20"/>
      <c r="V10" s="20"/>
      <c r="W10" s="20">
        <v>5192000</v>
      </c>
      <c r="X10" s="20"/>
      <c r="Y10" s="20">
        <v>5192000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-31069264</v>
      </c>
      <c r="F14" s="20">
        <v>-31069264</v>
      </c>
      <c r="G14" s="20">
        <v>4464</v>
      </c>
      <c r="H14" s="20"/>
      <c r="I14" s="20"/>
      <c r="J14" s="20">
        <v>4464</v>
      </c>
      <c r="K14" s="20"/>
      <c r="L14" s="20"/>
      <c r="M14" s="20">
        <v>-4464</v>
      </c>
      <c r="N14" s="20">
        <v>-4464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-15534636</v>
      </c>
      <c r="Y14" s="20">
        <v>15534636</v>
      </c>
      <c r="Z14" s="21">
        <v>-100</v>
      </c>
      <c r="AA14" s="22">
        <v>-31069264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960920</v>
      </c>
      <c r="D17" s="26">
        <f>SUM(D6:D16)</f>
        <v>0</v>
      </c>
      <c r="E17" s="27">
        <f t="shared" si="0"/>
        <v>19428953</v>
      </c>
      <c r="F17" s="28">
        <f t="shared" si="0"/>
        <v>19428953</v>
      </c>
      <c r="G17" s="28">
        <f t="shared" si="0"/>
        <v>943540</v>
      </c>
      <c r="H17" s="28">
        <f t="shared" si="0"/>
        <v>730984</v>
      </c>
      <c r="I17" s="28">
        <f t="shared" si="0"/>
        <v>5445386</v>
      </c>
      <c r="J17" s="28">
        <f t="shared" si="0"/>
        <v>7119910</v>
      </c>
      <c r="K17" s="28">
        <f t="shared" si="0"/>
        <v>566500</v>
      </c>
      <c r="L17" s="28">
        <f t="shared" si="0"/>
        <v>6489229</v>
      </c>
      <c r="M17" s="28">
        <f t="shared" si="0"/>
        <v>21797650</v>
      </c>
      <c r="N17" s="28">
        <f t="shared" si="0"/>
        <v>28853379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35973289</v>
      </c>
      <c r="X17" s="28">
        <f t="shared" si="0"/>
        <v>9714474</v>
      </c>
      <c r="Y17" s="28">
        <f t="shared" si="0"/>
        <v>26258815</v>
      </c>
      <c r="Z17" s="29">
        <f>+IF(X17&lt;&gt;0,+(Y17/X17)*100,0)</f>
        <v>270.30609171428119</v>
      </c>
      <c r="AA17" s="30">
        <f>SUM(AA6:AA16)</f>
        <v>19428953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-185000</v>
      </c>
      <c r="F26" s="20">
        <v>-185000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-92502</v>
      </c>
      <c r="Y26" s="20">
        <v>92502</v>
      </c>
      <c r="Z26" s="21">
        <v>-100</v>
      </c>
      <c r="AA26" s="22">
        <v>-185000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-185000</v>
      </c>
      <c r="F27" s="28">
        <f t="shared" si="1"/>
        <v>-185000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-92502</v>
      </c>
      <c r="Y27" s="28">
        <f t="shared" si="1"/>
        <v>92502</v>
      </c>
      <c r="Z27" s="29">
        <f>+IF(X27&lt;&gt;0,+(Y27/X27)*100,0)</f>
        <v>-100</v>
      </c>
      <c r="AA27" s="30">
        <f>SUM(AA21:AA26)</f>
        <v>-185000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960920</v>
      </c>
      <c r="D38" s="32">
        <f>+D17+D27+D36</f>
        <v>0</v>
      </c>
      <c r="E38" s="33">
        <f t="shared" si="3"/>
        <v>19243953</v>
      </c>
      <c r="F38" s="2">
        <f t="shared" si="3"/>
        <v>19243953</v>
      </c>
      <c r="G38" s="2">
        <f t="shared" si="3"/>
        <v>943540</v>
      </c>
      <c r="H38" s="2">
        <f t="shared" si="3"/>
        <v>730984</v>
      </c>
      <c r="I38" s="2">
        <f t="shared" si="3"/>
        <v>5445386</v>
      </c>
      <c r="J38" s="2">
        <f t="shared" si="3"/>
        <v>7119910</v>
      </c>
      <c r="K38" s="2">
        <f t="shared" si="3"/>
        <v>566500</v>
      </c>
      <c r="L38" s="2">
        <f t="shared" si="3"/>
        <v>6489229</v>
      </c>
      <c r="M38" s="2">
        <f t="shared" si="3"/>
        <v>21797650</v>
      </c>
      <c r="N38" s="2">
        <f t="shared" si="3"/>
        <v>28853379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35973289</v>
      </c>
      <c r="X38" s="2">
        <f t="shared" si="3"/>
        <v>9621972</v>
      </c>
      <c r="Y38" s="2">
        <f t="shared" si="3"/>
        <v>26351317</v>
      </c>
      <c r="Z38" s="34">
        <f>+IF(X38&lt;&gt;0,+(Y38/X38)*100,0)</f>
        <v>273.8660744387949</v>
      </c>
      <c r="AA38" s="35">
        <f>+AA17+AA27+AA36</f>
        <v>19243953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943540</v>
      </c>
      <c r="I39" s="2">
        <f>+H40+I60</f>
        <v>1674524</v>
      </c>
      <c r="J39" s="2">
        <f>+G39</f>
        <v>0</v>
      </c>
      <c r="K39" s="2">
        <f>+I40+K60</f>
        <v>7119910</v>
      </c>
      <c r="L39" s="2">
        <f>+K40+L60</f>
        <v>7686410</v>
      </c>
      <c r="M39" s="2">
        <f>+L40+M60</f>
        <v>14175639</v>
      </c>
      <c r="N39" s="2">
        <f>+K39</f>
        <v>7119910</v>
      </c>
      <c r="O39" s="2">
        <f>+M40+O60</f>
        <v>35973289</v>
      </c>
      <c r="P39" s="2">
        <f>+O40+P60</f>
        <v>35973289</v>
      </c>
      <c r="Q39" s="2">
        <f>+P40+Q60</f>
        <v>35973289</v>
      </c>
      <c r="R39" s="2">
        <f>+O39</f>
        <v>35973289</v>
      </c>
      <c r="S39" s="2">
        <f>+Q40+S60</f>
        <v>35973289</v>
      </c>
      <c r="T39" s="2">
        <f>+S40+T60</f>
        <v>35973289</v>
      </c>
      <c r="U39" s="2">
        <f>+T40+U60</f>
        <v>35973289</v>
      </c>
      <c r="V39" s="2">
        <f>+S39</f>
        <v>35973289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960920</v>
      </c>
      <c r="D40" s="43">
        <f t="shared" ref="D40:AA40" si="4">+D38+D39</f>
        <v>0</v>
      </c>
      <c r="E40" s="44">
        <f t="shared" si="4"/>
        <v>19243953</v>
      </c>
      <c r="F40" s="45">
        <f t="shared" si="4"/>
        <v>19243953</v>
      </c>
      <c r="G40" s="45">
        <f t="shared" si="4"/>
        <v>943540</v>
      </c>
      <c r="H40" s="45">
        <f t="shared" si="4"/>
        <v>1674524</v>
      </c>
      <c r="I40" s="45">
        <f t="shared" si="4"/>
        <v>7119910</v>
      </c>
      <c r="J40" s="45">
        <f>+I40</f>
        <v>7119910</v>
      </c>
      <c r="K40" s="45">
        <f t="shared" si="4"/>
        <v>7686410</v>
      </c>
      <c r="L40" s="45">
        <f t="shared" si="4"/>
        <v>14175639</v>
      </c>
      <c r="M40" s="45">
        <f t="shared" si="4"/>
        <v>35973289</v>
      </c>
      <c r="N40" s="45">
        <f>+M40</f>
        <v>35973289</v>
      </c>
      <c r="O40" s="45">
        <f t="shared" si="4"/>
        <v>35973289</v>
      </c>
      <c r="P40" s="45">
        <f t="shared" si="4"/>
        <v>35973289</v>
      </c>
      <c r="Q40" s="45">
        <f t="shared" si="4"/>
        <v>35973289</v>
      </c>
      <c r="R40" s="45">
        <f>+Q40</f>
        <v>35973289</v>
      </c>
      <c r="S40" s="45">
        <f t="shared" si="4"/>
        <v>35973289</v>
      </c>
      <c r="T40" s="45">
        <f t="shared" si="4"/>
        <v>35973289</v>
      </c>
      <c r="U40" s="45">
        <f t="shared" si="4"/>
        <v>35973289</v>
      </c>
      <c r="V40" s="45">
        <f>+U40</f>
        <v>35973289</v>
      </c>
      <c r="W40" s="45">
        <f>+V40</f>
        <v>35973289</v>
      </c>
      <c r="X40" s="45">
        <f t="shared" si="4"/>
        <v>9621972</v>
      </c>
      <c r="Y40" s="45">
        <f t="shared" si="4"/>
        <v>26351317</v>
      </c>
      <c r="Z40" s="46">
        <f>+IF(X40&lt;&gt;0,+(Y40/X40)*100,0)</f>
        <v>273.8660744387949</v>
      </c>
      <c r="AA40" s="47">
        <f t="shared" si="4"/>
        <v>19243953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1035128</v>
      </c>
      <c r="D7" s="18"/>
      <c r="E7" s="19">
        <v>1898988</v>
      </c>
      <c r="F7" s="20">
        <v>1898988</v>
      </c>
      <c r="G7" s="20">
        <v>53174</v>
      </c>
      <c r="H7" s="20">
        <v>109791</v>
      </c>
      <c r="I7" s="20">
        <v>19882</v>
      </c>
      <c r="J7" s="20">
        <v>182847</v>
      </c>
      <c r="K7" s="20">
        <v>266061</v>
      </c>
      <c r="L7" s="20">
        <v>88083</v>
      </c>
      <c r="M7" s="20">
        <v>34983</v>
      </c>
      <c r="N7" s="20">
        <v>389127</v>
      </c>
      <c r="O7" s="20"/>
      <c r="P7" s="20"/>
      <c r="Q7" s="20"/>
      <c r="R7" s="20"/>
      <c r="S7" s="20"/>
      <c r="T7" s="20"/>
      <c r="U7" s="20"/>
      <c r="V7" s="20"/>
      <c r="W7" s="20">
        <v>571974</v>
      </c>
      <c r="X7" s="20">
        <v>949494</v>
      </c>
      <c r="Y7" s="20">
        <v>-377520</v>
      </c>
      <c r="Z7" s="21">
        <v>-39.760124866507844</v>
      </c>
      <c r="AA7" s="22">
        <v>1898988</v>
      </c>
    </row>
    <row r="8" spans="1:27" x14ac:dyDescent="0.25">
      <c r="A8" s="23" t="s">
        <v>36</v>
      </c>
      <c r="B8" s="17" t="s">
        <v>32</v>
      </c>
      <c r="C8" s="18">
        <v>5060835</v>
      </c>
      <c r="D8" s="18"/>
      <c r="E8" s="19">
        <v>7138002</v>
      </c>
      <c r="F8" s="20">
        <v>7138002</v>
      </c>
      <c r="G8" s="20">
        <v>463347</v>
      </c>
      <c r="H8" s="20">
        <v>478972</v>
      </c>
      <c r="I8" s="20">
        <v>331510</v>
      </c>
      <c r="J8" s="20">
        <v>1273829</v>
      </c>
      <c r="K8" s="20">
        <v>603490</v>
      </c>
      <c r="L8" s="20">
        <v>493780</v>
      </c>
      <c r="M8" s="20">
        <v>413064</v>
      </c>
      <c r="N8" s="20">
        <v>1510334</v>
      </c>
      <c r="O8" s="20"/>
      <c r="P8" s="20"/>
      <c r="Q8" s="20"/>
      <c r="R8" s="20"/>
      <c r="S8" s="20"/>
      <c r="T8" s="20"/>
      <c r="U8" s="20"/>
      <c r="V8" s="20"/>
      <c r="W8" s="20">
        <v>2784163</v>
      </c>
      <c r="X8" s="20">
        <v>3569004</v>
      </c>
      <c r="Y8" s="20">
        <v>-784841</v>
      </c>
      <c r="Z8" s="21">
        <v>-21.990476894954448</v>
      </c>
      <c r="AA8" s="22">
        <v>7138002</v>
      </c>
    </row>
    <row r="9" spans="1:27" x14ac:dyDescent="0.25">
      <c r="A9" s="23" t="s">
        <v>37</v>
      </c>
      <c r="B9" s="17" t="s">
        <v>6</v>
      </c>
      <c r="C9" s="18">
        <v>2184000</v>
      </c>
      <c r="D9" s="18"/>
      <c r="E9" s="19">
        <v>1277000</v>
      </c>
      <c r="F9" s="20">
        <v>1277000</v>
      </c>
      <c r="G9" s="20"/>
      <c r="H9" s="20">
        <v>399000</v>
      </c>
      <c r="I9" s="20">
        <v>1495000</v>
      </c>
      <c r="J9" s="20">
        <v>1894000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1894000</v>
      </c>
      <c r="X9" s="20">
        <v>638502</v>
      </c>
      <c r="Y9" s="20">
        <v>1255498</v>
      </c>
      <c r="Z9" s="21">
        <v>196.63180381580636</v>
      </c>
      <c r="AA9" s="22">
        <v>1277000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218000</v>
      </c>
      <c r="F10" s="20">
        <v>218000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109002</v>
      </c>
      <c r="Y10" s="20">
        <v>-109002</v>
      </c>
      <c r="Z10" s="21">
        <v>-100</v>
      </c>
      <c r="AA10" s="22">
        <v>218000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11729</v>
      </c>
      <c r="L11" s="20">
        <v>6953</v>
      </c>
      <c r="M11" s="20">
        <v>400</v>
      </c>
      <c r="N11" s="20">
        <v>19082</v>
      </c>
      <c r="O11" s="20"/>
      <c r="P11" s="20"/>
      <c r="Q11" s="20"/>
      <c r="R11" s="20"/>
      <c r="S11" s="20"/>
      <c r="T11" s="20"/>
      <c r="U11" s="20"/>
      <c r="V11" s="20"/>
      <c r="W11" s="20">
        <v>19082</v>
      </c>
      <c r="X11" s="20"/>
      <c r="Y11" s="20">
        <v>19082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-5216137</v>
      </c>
      <c r="D14" s="18"/>
      <c r="E14" s="19">
        <v>-84852464</v>
      </c>
      <c r="F14" s="20">
        <v>-84852464</v>
      </c>
      <c r="G14" s="20">
        <v>-739785</v>
      </c>
      <c r="H14" s="20">
        <v>-86041</v>
      </c>
      <c r="I14" s="20">
        <v>-149959</v>
      </c>
      <c r="J14" s="20">
        <v>-975785</v>
      </c>
      <c r="K14" s="20">
        <v>-431888</v>
      </c>
      <c r="L14" s="20">
        <v>-968825</v>
      </c>
      <c r="M14" s="20">
        <v>-1188583</v>
      </c>
      <c r="N14" s="20">
        <v>-2589296</v>
      </c>
      <c r="O14" s="20"/>
      <c r="P14" s="20"/>
      <c r="Q14" s="20"/>
      <c r="R14" s="20"/>
      <c r="S14" s="20"/>
      <c r="T14" s="20"/>
      <c r="U14" s="20"/>
      <c r="V14" s="20"/>
      <c r="W14" s="20">
        <v>-3565081</v>
      </c>
      <c r="X14" s="20">
        <v>-42426234</v>
      </c>
      <c r="Y14" s="20">
        <v>38861153</v>
      </c>
      <c r="Z14" s="21">
        <v>-91.596989259051369</v>
      </c>
      <c r="AA14" s="22">
        <v>-84852464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3063826</v>
      </c>
      <c r="D17" s="26">
        <f>SUM(D6:D16)</f>
        <v>0</v>
      </c>
      <c r="E17" s="27">
        <f t="shared" si="0"/>
        <v>-74320474</v>
      </c>
      <c r="F17" s="28">
        <f t="shared" si="0"/>
        <v>-74320474</v>
      </c>
      <c r="G17" s="28">
        <f t="shared" si="0"/>
        <v>-223264</v>
      </c>
      <c r="H17" s="28">
        <f t="shared" si="0"/>
        <v>901722</v>
      </c>
      <c r="I17" s="28">
        <f t="shared" si="0"/>
        <v>1696433</v>
      </c>
      <c r="J17" s="28">
        <f t="shared" si="0"/>
        <v>2374891</v>
      </c>
      <c r="K17" s="28">
        <f t="shared" si="0"/>
        <v>449392</v>
      </c>
      <c r="L17" s="28">
        <f t="shared" si="0"/>
        <v>-380009</v>
      </c>
      <c r="M17" s="28">
        <f t="shared" si="0"/>
        <v>-740136</v>
      </c>
      <c r="N17" s="28">
        <f t="shared" si="0"/>
        <v>-670753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1704138</v>
      </c>
      <c r="X17" s="28">
        <f t="shared" si="0"/>
        <v>-37160232</v>
      </c>
      <c r="Y17" s="28">
        <f t="shared" si="0"/>
        <v>38864370</v>
      </c>
      <c r="Z17" s="29">
        <f>+IF(X17&lt;&gt;0,+(Y17/X17)*100,0)</f>
        <v>-104.58591862397415</v>
      </c>
      <c r="AA17" s="30">
        <f>SUM(AA6:AA16)</f>
        <v>-74320474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-4319471</v>
      </c>
      <c r="D26" s="18"/>
      <c r="E26" s="19">
        <v>-9982988</v>
      </c>
      <c r="F26" s="20">
        <v>-9982988</v>
      </c>
      <c r="G26" s="20"/>
      <c r="H26" s="20"/>
      <c r="I26" s="20">
        <v>-86620</v>
      </c>
      <c r="J26" s="20">
        <v>-86620</v>
      </c>
      <c r="K26" s="20"/>
      <c r="L26" s="20">
        <v>-1460500</v>
      </c>
      <c r="M26" s="20"/>
      <c r="N26" s="20">
        <v>-1460500</v>
      </c>
      <c r="O26" s="20"/>
      <c r="P26" s="20"/>
      <c r="Q26" s="20"/>
      <c r="R26" s="20"/>
      <c r="S26" s="20"/>
      <c r="T26" s="20"/>
      <c r="U26" s="20"/>
      <c r="V26" s="20"/>
      <c r="W26" s="20">
        <v>-1547120</v>
      </c>
      <c r="X26" s="20">
        <v>-4991496</v>
      </c>
      <c r="Y26" s="20">
        <v>3444376</v>
      </c>
      <c r="Z26" s="21">
        <v>-69.004883505866772</v>
      </c>
      <c r="AA26" s="22">
        <v>-9982988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-4319471</v>
      </c>
      <c r="D27" s="26">
        <f>SUM(D21:D26)</f>
        <v>0</v>
      </c>
      <c r="E27" s="27">
        <f t="shared" si="1"/>
        <v>-9982988</v>
      </c>
      <c r="F27" s="28">
        <f t="shared" si="1"/>
        <v>-9982988</v>
      </c>
      <c r="G27" s="28">
        <f t="shared" si="1"/>
        <v>0</v>
      </c>
      <c r="H27" s="28">
        <f t="shared" si="1"/>
        <v>0</v>
      </c>
      <c r="I27" s="28">
        <f t="shared" si="1"/>
        <v>-86620</v>
      </c>
      <c r="J27" s="28">
        <f t="shared" si="1"/>
        <v>-86620</v>
      </c>
      <c r="K27" s="28">
        <f t="shared" si="1"/>
        <v>0</v>
      </c>
      <c r="L27" s="28">
        <f t="shared" si="1"/>
        <v>-1460500</v>
      </c>
      <c r="M27" s="28">
        <f t="shared" si="1"/>
        <v>0</v>
      </c>
      <c r="N27" s="28">
        <f t="shared" si="1"/>
        <v>-1460500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-1547120</v>
      </c>
      <c r="X27" s="28">
        <f t="shared" si="1"/>
        <v>-4991496</v>
      </c>
      <c r="Y27" s="28">
        <f t="shared" si="1"/>
        <v>3444376</v>
      </c>
      <c r="Z27" s="29">
        <f>+IF(X27&lt;&gt;0,+(Y27/X27)*100,0)</f>
        <v>-69.004883505866772</v>
      </c>
      <c r="AA27" s="30">
        <f>SUM(AA21:AA26)</f>
        <v>-9982988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-1255645</v>
      </c>
      <c r="D38" s="32">
        <f>+D17+D27+D36</f>
        <v>0</v>
      </c>
      <c r="E38" s="33">
        <f t="shared" si="3"/>
        <v>-84303462</v>
      </c>
      <c r="F38" s="2">
        <f t="shared" si="3"/>
        <v>-84303462</v>
      </c>
      <c r="G38" s="2">
        <f t="shared" si="3"/>
        <v>-223264</v>
      </c>
      <c r="H38" s="2">
        <f t="shared" si="3"/>
        <v>901722</v>
      </c>
      <c r="I38" s="2">
        <f t="shared" si="3"/>
        <v>1609813</v>
      </c>
      <c r="J38" s="2">
        <f t="shared" si="3"/>
        <v>2288271</v>
      </c>
      <c r="K38" s="2">
        <f t="shared" si="3"/>
        <v>449392</v>
      </c>
      <c r="L38" s="2">
        <f t="shared" si="3"/>
        <v>-1840509</v>
      </c>
      <c r="M38" s="2">
        <f t="shared" si="3"/>
        <v>-740136</v>
      </c>
      <c r="N38" s="2">
        <f t="shared" si="3"/>
        <v>-2131253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157018</v>
      </c>
      <c r="X38" s="2">
        <f t="shared" si="3"/>
        <v>-42151728</v>
      </c>
      <c r="Y38" s="2">
        <f t="shared" si="3"/>
        <v>42308746</v>
      </c>
      <c r="Z38" s="34">
        <f>+IF(X38&lt;&gt;0,+(Y38/X38)*100,0)</f>
        <v>-100.37250667398499</v>
      </c>
      <c r="AA38" s="35">
        <f>+AA17+AA27+AA36</f>
        <v>-84303462</v>
      </c>
    </row>
    <row r="39" spans="1:27" x14ac:dyDescent="0.25">
      <c r="A39" s="23" t="s">
        <v>60</v>
      </c>
      <c r="B39" s="17"/>
      <c r="C39" s="32">
        <v>-21309606</v>
      </c>
      <c r="D39" s="32"/>
      <c r="E39" s="33">
        <v>-20591566</v>
      </c>
      <c r="F39" s="2">
        <v>-20591566</v>
      </c>
      <c r="G39" s="2">
        <v>-30420385</v>
      </c>
      <c r="H39" s="2">
        <f>+G40+H60</f>
        <v>-30643649</v>
      </c>
      <c r="I39" s="2">
        <f>+H40+I60</f>
        <v>-29741927</v>
      </c>
      <c r="J39" s="2">
        <f>+G39</f>
        <v>-30420385</v>
      </c>
      <c r="K39" s="2">
        <f>+I40+K60</f>
        <v>-28132114</v>
      </c>
      <c r="L39" s="2">
        <f>+K40+L60</f>
        <v>-27682722</v>
      </c>
      <c r="M39" s="2">
        <f>+L40+M60</f>
        <v>-29523231</v>
      </c>
      <c r="N39" s="2">
        <f>+K39</f>
        <v>-28132114</v>
      </c>
      <c r="O39" s="2">
        <f>+M40+O60</f>
        <v>-30263367</v>
      </c>
      <c r="P39" s="2">
        <f>+O40+P60</f>
        <v>-30263367</v>
      </c>
      <c r="Q39" s="2">
        <f>+P40+Q60</f>
        <v>-30263367</v>
      </c>
      <c r="R39" s="2">
        <f>+O39</f>
        <v>-30263367</v>
      </c>
      <c r="S39" s="2">
        <f>+Q40+S60</f>
        <v>-30263367</v>
      </c>
      <c r="T39" s="2">
        <f>+S40+T60</f>
        <v>-30263367</v>
      </c>
      <c r="U39" s="2">
        <f>+T40+U60</f>
        <v>-30263367</v>
      </c>
      <c r="V39" s="2">
        <f>+S39</f>
        <v>-30263367</v>
      </c>
      <c r="W39" s="2">
        <f>+G39</f>
        <v>-30420385</v>
      </c>
      <c r="X39" s="2">
        <v>-20591566</v>
      </c>
      <c r="Y39" s="2">
        <f>+W39-X39</f>
        <v>-9828819</v>
      </c>
      <c r="Z39" s="34">
        <f>+IF(X39&lt;&gt;0,+(Y39/X39)*100,0)</f>
        <v>47.732256012000249</v>
      </c>
      <c r="AA39" s="35">
        <v>-20591566</v>
      </c>
    </row>
    <row r="40" spans="1:27" x14ac:dyDescent="0.25">
      <c r="A40" s="41" t="s">
        <v>62</v>
      </c>
      <c r="B40" s="42" t="s">
        <v>61</v>
      </c>
      <c r="C40" s="43">
        <f>+C38+C39</f>
        <v>-22565251</v>
      </c>
      <c r="D40" s="43">
        <f t="shared" ref="D40:AA40" si="4">+D38+D39</f>
        <v>0</v>
      </c>
      <c r="E40" s="44">
        <f t="shared" si="4"/>
        <v>-104895028</v>
      </c>
      <c r="F40" s="45">
        <f t="shared" si="4"/>
        <v>-104895028</v>
      </c>
      <c r="G40" s="45">
        <f t="shared" si="4"/>
        <v>-30643649</v>
      </c>
      <c r="H40" s="45">
        <f t="shared" si="4"/>
        <v>-29741927</v>
      </c>
      <c r="I40" s="45">
        <f t="shared" si="4"/>
        <v>-28132114</v>
      </c>
      <c r="J40" s="45">
        <f>+I40</f>
        <v>-28132114</v>
      </c>
      <c r="K40" s="45">
        <f t="shared" si="4"/>
        <v>-27682722</v>
      </c>
      <c r="L40" s="45">
        <f t="shared" si="4"/>
        <v>-29523231</v>
      </c>
      <c r="M40" s="45">
        <f t="shared" si="4"/>
        <v>-30263367</v>
      </c>
      <c r="N40" s="45">
        <f>+M40</f>
        <v>-30263367</v>
      </c>
      <c r="O40" s="45">
        <f t="shared" si="4"/>
        <v>-30263367</v>
      </c>
      <c r="P40" s="45">
        <f t="shared" si="4"/>
        <v>-30263367</v>
      </c>
      <c r="Q40" s="45">
        <f t="shared" si="4"/>
        <v>-30263367</v>
      </c>
      <c r="R40" s="45">
        <f>+Q40</f>
        <v>-30263367</v>
      </c>
      <c r="S40" s="45">
        <f t="shared" si="4"/>
        <v>-30263367</v>
      </c>
      <c r="T40" s="45">
        <f t="shared" si="4"/>
        <v>-30263367</v>
      </c>
      <c r="U40" s="45">
        <f t="shared" si="4"/>
        <v>-30263367</v>
      </c>
      <c r="V40" s="45">
        <f>+U40</f>
        <v>-30263367</v>
      </c>
      <c r="W40" s="45">
        <f>+V40</f>
        <v>-30263367</v>
      </c>
      <c r="X40" s="45">
        <f t="shared" si="4"/>
        <v>-62743294</v>
      </c>
      <c r="Y40" s="45">
        <f t="shared" si="4"/>
        <v>32479927</v>
      </c>
      <c r="Z40" s="46">
        <f>+IF(X40&lt;&gt;0,+(Y40/X40)*100,0)</f>
        <v>-51.766372036508002</v>
      </c>
      <c r="AA40" s="47">
        <f t="shared" si="4"/>
        <v>-104895028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-30420385</v>
      </c>
      <c r="J60">
        <v>-30420385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1800800</v>
      </c>
      <c r="D7" s="18"/>
      <c r="E7" s="19">
        <v>3208891</v>
      </c>
      <c r="F7" s="20">
        <v>2643480</v>
      </c>
      <c r="G7" s="20">
        <v>36570</v>
      </c>
      <c r="H7" s="20">
        <v>39894</v>
      </c>
      <c r="I7" s="20">
        <v>61783</v>
      </c>
      <c r="J7" s="20">
        <v>138247</v>
      </c>
      <c r="K7" s="20">
        <v>41780</v>
      </c>
      <c r="L7" s="20">
        <v>108290</v>
      </c>
      <c r="M7" s="20">
        <v>52436</v>
      </c>
      <c r="N7" s="20">
        <v>202506</v>
      </c>
      <c r="O7" s="20"/>
      <c r="P7" s="20"/>
      <c r="Q7" s="20"/>
      <c r="R7" s="20"/>
      <c r="S7" s="20"/>
      <c r="T7" s="20"/>
      <c r="U7" s="20"/>
      <c r="V7" s="20"/>
      <c r="W7" s="20">
        <v>340753</v>
      </c>
      <c r="X7" s="20">
        <v>1531020</v>
      </c>
      <c r="Y7" s="20">
        <v>-1190267</v>
      </c>
      <c r="Z7" s="21">
        <v>-77.7433998249533</v>
      </c>
      <c r="AA7" s="22">
        <v>2643480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95000</v>
      </c>
      <c r="F8" s="20">
        <v>-49545838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-48848710</v>
      </c>
      <c r="Y8" s="20">
        <v>48848710</v>
      </c>
      <c r="Z8" s="21">
        <v>-100</v>
      </c>
      <c r="AA8" s="22">
        <v>-49545838</v>
      </c>
    </row>
    <row r="9" spans="1:27" x14ac:dyDescent="0.25">
      <c r="A9" s="23" t="s">
        <v>37</v>
      </c>
      <c r="B9" s="17" t="s">
        <v>6</v>
      </c>
      <c r="C9" s="18">
        <v>284</v>
      </c>
      <c r="D9" s="18"/>
      <c r="E9" s="19"/>
      <c r="F9" s="20">
        <v>-59445506</v>
      </c>
      <c r="G9" s="20"/>
      <c r="H9" s="20"/>
      <c r="I9" s="20"/>
      <c r="J9" s="20"/>
      <c r="K9" s="20"/>
      <c r="L9" s="20">
        <v>1400</v>
      </c>
      <c r="M9" s="20"/>
      <c r="N9" s="20">
        <v>1400</v>
      </c>
      <c r="O9" s="20"/>
      <c r="P9" s="20"/>
      <c r="Q9" s="20"/>
      <c r="R9" s="20"/>
      <c r="S9" s="20"/>
      <c r="T9" s="20"/>
      <c r="U9" s="20"/>
      <c r="V9" s="20"/>
      <c r="W9" s="20">
        <v>1400</v>
      </c>
      <c r="X9" s="20">
        <v>-28913696</v>
      </c>
      <c r="Y9" s="20">
        <v>28915096</v>
      </c>
      <c r="Z9" s="21">
        <v>-100.00484199598696</v>
      </c>
      <c r="AA9" s="22">
        <v>-59445506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60050</v>
      </c>
      <c r="D14" s="18"/>
      <c r="E14" s="19">
        <v>-63519491</v>
      </c>
      <c r="F14" s="20">
        <v>-64005427</v>
      </c>
      <c r="G14" s="20">
        <v>-13304101</v>
      </c>
      <c r="H14" s="20">
        <v>-889372</v>
      </c>
      <c r="I14" s="20">
        <v>-897912</v>
      </c>
      <c r="J14" s="20">
        <v>-15091385</v>
      </c>
      <c r="K14" s="20">
        <v>-764035</v>
      </c>
      <c r="L14" s="20">
        <v>-485660</v>
      </c>
      <c r="M14" s="20">
        <v>-907325</v>
      </c>
      <c r="N14" s="20">
        <v>-2157020</v>
      </c>
      <c r="O14" s="20"/>
      <c r="P14" s="20"/>
      <c r="Q14" s="20"/>
      <c r="R14" s="20"/>
      <c r="S14" s="20"/>
      <c r="T14" s="20"/>
      <c r="U14" s="20"/>
      <c r="V14" s="20"/>
      <c r="W14" s="20">
        <v>-17248405</v>
      </c>
      <c r="X14" s="20">
        <v>-30225623</v>
      </c>
      <c r="Y14" s="20">
        <v>12977218</v>
      </c>
      <c r="Z14" s="21">
        <v>-42.934493029308278</v>
      </c>
      <c r="AA14" s="22">
        <v>-64005427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1861134</v>
      </c>
      <c r="D17" s="26">
        <f>SUM(D6:D16)</f>
        <v>0</v>
      </c>
      <c r="E17" s="27">
        <f t="shared" si="0"/>
        <v>-60215600</v>
      </c>
      <c r="F17" s="28">
        <f t="shared" si="0"/>
        <v>-170353291</v>
      </c>
      <c r="G17" s="28">
        <f t="shared" si="0"/>
        <v>-13267531</v>
      </c>
      <c r="H17" s="28">
        <f t="shared" si="0"/>
        <v>-849478</v>
      </c>
      <c r="I17" s="28">
        <f t="shared" si="0"/>
        <v>-836129</v>
      </c>
      <c r="J17" s="28">
        <f t="shared" si="0"/>
        <v>-14953138</v>
      </c>
      <c r="K17" s="28">
        <f t="shared" si="0"/>
        <v>-722255</v>
      </c>
      <c r="L17" s="28">
        <f t="shared" si="0"/>
        <v>-375970</v>
      </c>
      <c r="M17" s="28">
        <f t="shared" si="0"/>
        <v>-854889</v>
      </c>
      <c r="N17" s="28">
        <f t="shared" si="0"/>
        <v>-1953114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-16906252</v>
      </c>
      <c r="X17" s="28">
        <f t="shared" si="0"/>
        <v>-106457009</v>
      </c>
      <c r="Y17" s="28">
        <f t="shared" si="0"/>
        <v>89550757</v>
      </c>
      <c r="Z17" s="29">
        <f>+IF(X17&lt;&gt;0,+(Y17/X17)*100,0)</f>
        <v>-84.11917434201068</v>
      </c>
      <c r="AA17" s="30">
        <f>SUM(AA6:AA16)</f>
        <v>-170353291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-3050000</v>
      </c>
      <c r="F26" s="20"/>
      <c r="G26" s="20"/>
      <c r="H26" s="20">
        <v>-55563</v>
      </c>
      <c r="I26" s="20">
        <v>-279650</v>
      </c>
      <c r="J26" s="20">
        <v>-335213</v>
      </c>
      <c r="K26" s="20">
        <v>-113000</v>
      </c>
      <c r="L26" s="20">
        <v>-205000</v>
      </c>
      <c r="M26" s="20">
        <v>-101200</v>
      </c>
      <c r="N26" s="20">
        <v>-419200</v>
      </c>
      <c r="O26" s="20"/>
      <c r="P26" s="20"/>
      <c r="Q26" s="20"/>
      <c r="R26" s="20"/>
      <c r="S26" s="20"/>
      <c r="T26" s="20"/>
      <c r="U26" s="20"/>
      <c r="V26" s="20"/>
      <c r="W26" s="20">
        <v>-754413</v>
      </c>
      <c r="X26" s="20"/>
      <c r="Y26" s="20">
        <v>-754413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-3050000</v>
      </c>
      <c r="F27" s="28">
        <f t="shared" si="1"/>
        <v>0</v>
      </c>
      <c r="G27" s="28">
        <f t="shared" si="1"/>
        <v>0</v>
      </c>
      <c r="H27" s="28">
        <f t="shared" si="1"/>
        <v>-55563</v>
      </c>
      <c r="I27" s="28">
        <f t="shared" si="1"/>
        <v>-279650</v>
      </c>
      <c r="J27" s="28">
        <f t="shared" si="1"/>
        <v>-335213</v>
      </c>
      <c r="K27" s="28">
        <f t="shared" si="1"/>
        <v>-113000</v>
      </c>
      <c r="L27" s="28">
        <f t="shared" si="1"/>
        <v>-205000</v>
      </c>
      <c r="M27" s="28">
        <f t="shared" si="1"/>
        <v>-101200</v>
      </c>
      <c r="N27" s="28">
        <f t="shared" si="1"/>
        <v>-419200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-754413</v>
      </c>
      <c r="X27" s="28">
        <f t="shared" si="1"/>
        <v>0</v>
      </c>
      <c r="Y27" s="28">
        <f t="shared" si="1"/>
        <v>-754413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1861134</v>
      </c>
      <c r="D38" s="32">
        <f>+D17+D27+D36</f>
        <v>0</v>
      </c>
      <c r="E38" s="33">
        <f t="shared" si="3"/>
        <v>-63265600</v>
      </c>
      <c r="F38" s="2">
        <f t="shared" si="3"/>
        <v>-170353291</v>
      </c>
      <c r="G38" s="2">
        <f t="shared" si="3"/>
        <v>-13267531</v>
      </c>
      <c r="H38" s="2">
        <f t="shared" si="3"/>
        <v>-905041</v>
      </c>
      <c r="I38" s="2">
        <f t="shared" si="3"/>
        <v>-1115779</v>
      </c>
      <c r="J38" s="2">
        <f t="shared" si="3"/>
        <v>-15288351</v>
      </c>
      <c r="K38" s="2">
        <f t="shared" si="3"/>
        <v>-835255</v>
      </c>
      <c r="L38" s="2">
        <f t="shared" si="3"/>
        <v>-580970</v>
      </c>
      <c r="M38" s="2">
        <f t="shared" si="3"/>
        <v>-956089</v>
      </c>
      <c r="N38" s="2">
        <f t="shared" si="3"/>
        <v>-2372314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-17660665</v>
      </c>
      <c r="X38" s="2">
        <f t="shared" si="3"/>
        <v>-106457009</v>
      </c>
      <c r="Y38" s="2">
        <f t="shared" si="3"/>
        <v>88796344</v>
      </c>
      <c r="Z38" s="34">
        <f>+IF(X38&lt;&gt;0,+(Y38/X38)*100,0)</f>
        <v>-83.410519264166055</v>
      </c>
      <c r="AA38" s="35">
        <f>+AA17+AA27+AA36</f>
        <v>-170353291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-13267531</v>
      </c>
      <c r="I39" s="2">
        <f>+H40+I60</f>
        <v>-14172572</v>
      </c>
      <c r="J39" s="2">
        <f>+G39</f>
        <v>0</v>
      </c>
      <c r="K39" s="2">
        <f>+I40+K60</f>
        <v>-15288351</v>
      </c>
      <c r="L39" s="2">
        <f>+K40+L60</f>
        <v>-16123606</v>
      </c>
      <c r="M39" s="2">
        <f>+L40+M60</f>
        <v>-16704576</v>
      </c>
      <c r="N39" s="2">
        <f>+K39</f>
        <v>-15288351</v>
      </c>
      <c r="O39" s="2">
        <f>+M40+O60</f>
        <v>-17660665</v>
      </c>
      <c r="P39" s="2">
        <f>+O40+P60</f>
        <v>-17660665</v>
      </c>
      <c r="Q39" s="2">
        <f>+P40+Q60</f>
        <v>-17660665</v>
      </c>
      <c r="R39" s="2">
        <f>+O39</f>
        <v>-17660665</v>
      </c>
      <c r="S39" s="2">
        <f>+Q40+S60</f>
        <v>-17660665</v>
      </c>
      <c r="T39" s="2">
        <f>+S40+T60</f>
        <v>-17660665</v>
      </c>
      <c r="U39" s="2">
        <f>+T40+U60</f>
        <v>-17660665</v>
      </c>
      <c r="V39" s="2">
        <f>+S39</f>
        <v>-17660665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1861134</v>
      </c>
      <c r="D40" s="43">
        <f t="shared" ref="D40:AA40" si="4">+D38+D39</f>
        <v>0</v>
      </c>
      <c r="E40" s="44">
        <f t="shared" si="4"/>
        <v>-63265600</v>
      </c>
      <c r="F40" s="45">
        <f t="shared" si="4"/>
        <v>-170353291</v>
      </c>
      <c r="G40" s="45">
        <f t="shared" si="4"/>
        <v>-13267531</v>
      </c>
      <c r="H40" s="45">
        <f t="shared" si="4"/>
        <v>-14172572</v>
      </c>
      <c r="I40" s="45">
        <f t="shared" si="4"/>
        <v>-15288351</v>
      </c>
      <c r="J40" s="45">
        <f>+I40</f>
        <v>-15288351</v>
      </c>
      <c r="K40" s="45">
        <f t="shared" si="4"/>
        <v>-16123606</v>
      </c>
      <c r="L40" s="45">
        <f t="shared" si="4"/>
        <v>-16704576</v>
      </c>
      <c r="M40" s="45">
        <f t="shared" si="4"/>
        <v>-17660665</v>
      </c>
      <c r="N40" s="45">
        <f>+M40</f>
        <v>-17660665</v>
      </c>
      <c r="O40" s="45">
        <f t="shared" si="4"/>
        <v>-17660665</v>
      </c>
      <c r="P40" s="45">
        <f t="shared" si="4"/>
        <v>-17660665</v>
      </c>
      <c r="Q40" s="45">
        <f t="shared" si="4"/>
        <v>-17660665</v>
      </c>
      <c r="R40" s="45">
        <f>+Q40</f>
        <v>-17660665</v>
      </c>
      <c r="S40" s="45">
        <f t="shared" si="4"/>
        <v>-17660665</v>
      </c>
      <c r="T40" s="45">
        <f t="shared" si="4"/>
        <v>-17660665</v>
      </c>
      <c r="U40" s="45">
        <f t="shared" si="4"/>
        <v>-17660665</v>
      </c>
      <c r="V40" s="45">
        <f>+U40</f>
        <v>-17660665</v>
      </c>
      <c r="W40" s="45">
        <f>+V40</f>
        <v>-17660665</v>
      </c>
      <c r="X40" s="45">
        <f t="shared" si="4"/>
        <v>-106457009</v>
      </c>
      <c r="Y40" s="45">
        <f t="shared" si="4"/>
        <v>88796344</v>
      </c>
      <c r="Z40" s="46">
        <f>+IF(X40&lt;&gt;0,+(Y40/X40)*100,0)</f>
        <v>-83.410519264166055</v>
      </c>
      <c r="AA40" s="47">
        <f t="shared" si="4"/>
        <v>-170353291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265680</v>
      </c>
      <c r="D7" s="18"/>
      <c r="E7" s="19">
        <v>433080</v>
      </c>
      <c r="F7" s="20">
        <v>333471</v>
      </c>
      <c r="G7" s="20">
        <v>17383</v>
      </c>
      <c r="H7" s="20">
        <v>15734</v>
      </c>
      <c r="I7" s="20">
        <v>11232</v>
      </c>
      <c r="J7" s="20">
        <v>44349</v>
      </c>
      <c r="K7" s="20">
        <v>26963</v>
      </c>
      <c r="L7" s="20"/>
      <c r="M7" s="20">
        <v>53990</v>
      </c>
      <c r="N7" s="20">
        <v>80953</v>
      </c>
      <c r="O7" s="20"/>
      <c r="P7" s="20"/>
      <c r="Q7" s="20"/>
      <c r="R7" s="20"/>
      <c r="S7" s="20"/>
      <c r="T7" s="20"/>
      <c r="U7" s="20"/>
      <c r="V7" s="20"/>
      <c r="W7" s="20">
        <v>125302</v>
      </c>
      <c r="X7" s="20">
        <v>166734</v>
      </c>
      <c r="Y7" s="20">
        <v>-41432</v>
      </c>
      <c r="Z7" s="21">
        <v>-24.849160938980653</v>
      </c>
      <c r="AA7" s="22">
        <v>333471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-24127</v>
      </c>
      <c r="F8" s="20">
        <v>-520395</v>
      </c>
      <c r="G8" s="20"/>
      <c r="H8" s="20"/>
      <c r="I8" s="20">
        <v>-51971</v>
      </c>
      <c r="J8" s="20">
        <v>-51971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-51971</v>
      </c>
      <c r="X8" s="20">
        <v>-260202</v>
      </c>
      <c r="Y8" s="20">
        <v>208231</v>
      </c>
      <c r="Z8" s="21">
        <v>-80.026671585921704</v>
      </c>
      <c r="AA8" s="22">
        <v>-520395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-1855261</v>
      </c>
      <c r="F9" s="20">
        <v>-2566873</v>
      </c>
      <c r="G9" s="20">
        <v>-42937</v>
      </c>
      <c r="H9" s="20">
        <v>-34121</v>
      </c>
      <c r="I9" s="20">
        <v>-82693</v>
      </c>
      <c r="J9" s="20">
        <v>-159751</v>
      </c>
      <c r="K9" s="20">
        <v>-112997</v>
      </c>
      <c r="L9" s="20">
        <v>-57835</v>
      </c>
      <c r="M9" s="20">
        <v>-1181744</v>
      </c>
      <c r="N9" s="20">
        <v>-1352576</v>
      </c>
      <c r="O9" s="20"/>
      <c r="P9" s="20"/>
      <c r="Q9" s="20"/>
      <c r="R9" s="20"/>
      <c r="S9" s="20"/>
      <c r="T9" s="20"/>
      <c r="U9" s="20"/>
      <c r="V9" s="20"/>
      <c r="W9" s="20">
        <v>-1512327</v>
      </c>
      <c r="X9" s="20">
        <v>-1283448</v>
      </c>
      <c r="Y9" s="20">
        <v>-228879</v>
      </c>
      <c r="Z9" s="21">
        <v>17.833133870635976</v>
      </c>
      <c r="AA9" s="22">
        <v>-2566873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-277000</v>
      </c>
      <c r="J11" s="20">
        <v>-277000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-277000</v>
      </c>
      <c r="X11" s="20"/>
      <c r="Y11" s="20">
        <v>-277000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-2015758</v>
      </c>
      <c r="D14" s="18"/>
      <c r="E14" s="19">
        <v>-21187672</v>
      </c>
      <c r="F14" s="20">
        <v>-22623822</v>
      </c>
      <c r="G14" s="20">
        <v>-52037</v>
      </c>
      <c r="H14" s="20">
        <v>391489</v>
      </c>
      <c r="I14" s="20">
        <v>-413359</v>
      </c>
      <c r="J14" s="20">
        <v>-73907</v>
      </c>
      <c r="K14" s="20">
        <v>-130447</v>
      </c>
      <c r="L14" s="20">
        <v>-82335</v>
      </c>
      <c r="M14" s="20">
        <v>-1540485</v>
      </c>
      <c r="N14" s="20">
        <v>-1753267</v>
      </c>
      <c r="O14" s="20"/>
      <c r="P14" s="20"/>
      <c r="Q14" s="20"/>
      <c r="R14" s="20"/>
      <c r="S14" s="20"/>
      <c r="T14" s="20"/>
      <c r="U14" s="20"/>
      <c r="V14" s="20"/>
      <c r="W14" s="20">
        <v>-1827174</v>
      </c>
      <c r="X14" s="20">
        <v>-10428210</v>
      </c>
      <c r="Y14" s="20">
        <v>8601036</v>
      </c>
      <c r="Z14" s="21">
        <v>-82.478546174271514</v>
      </c>
      <c r="AA14" s="22">
        <v>-22623822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-480007</v>
      </c>
      <c r="D16" s="18"/>
      <c r="E16" s="19">
        <v>-4932422</v>
      </c>
      <c r="F16" s="20">
        <v>-3768795</v>
      </c>
      <c r="G16" s="20">
        <v>-78900</v>
      </c>
      <c r="H16" s="20">
        <v>-68620</v>
      </c>
      <c r="I16" s="20">
        <v>-78287</v>
      </c>
      <c r="J16" s="20">
        <v>-225807</v>
      </c>
      <c r="K16" s="20">
        <v>-44460</v>
      </c>
      <c r="L16" s="20">
        <v>-51220</v>
      </c>
      <c r="M16" s="20">
        <v>-83250</v>
      </c>
      <c r="N16" s="20">
        <v>-178930</v>
      </c>
      <c r="O16" s="20"/>
      <c r="P16" s="20"/>
      <c r="Q16" s="20"/>
      <c r="R16" s="20"/>
      <c r="S16" s="20"/>
      <c r="T16" s="20"/>
      <c r="U16" s="20"/>
      <c r="V16" s="20"/>
      <c r="W16" s="20">
        <v>-404737</v>
      </c>
      <c r="X16" s="20">
        <v>-1392814</v>
      </c>
      <c r="Y16" s="20">
        <v>988077</v>
      </c>
      <c r="Z16" s="21">
        <v>-70.941058892285696</v>
      </c>
      <c r="AA16" s="22">
        <v>-3768795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-2230085</v>
      </c>
      <c r="D17" s="26">
        <f>SUM(D6:D16)</f>
        <v>0</v>
      </c>
      <c r="E17" s="27">
        <f t="shared" si="0"/>
        <v>-27566402</v>
      </c>
      <c r="F17" s="28">
        <f t="shared" si="0"/>
        <v>-29146414</v>
      </c>
      <c r="G17" s="28">
        <f t="shared" si="0"/>
        <v>-156491</v>
      </c>
      <c r="H17" s="28">
        <f t="shared" si="0"/>
        <v>304482</v>
      </c>
      <c r="I17" s="28">
        <f t="shared" si="0"/>
        <v>-892078</v>
      </c>
      <c r="J17" s="28">
        <f t="shared" si="0"/>
        <v>-744087</v>
      </c>
      <c r="K17" s="28">
        <f t="shared" si="0"/>
        <v>-260941</v>
      </c>
      <c r="L17" s="28">
        <f t="shared" si="0"/>
        <v>-191390</v>
      </c>
      <c r="M17" s="28">
        <f t="shared" si="0"/>
        <v>-2751489</v>
      </c>
      <c r="N17" s="28">
        <f t="shared" si="0"/>
        <v>-3203820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-3947907</v>
      </c>
      <c r="X17" s="28">
        <f t="shared" si="0"/>
        <v>-13197940</v>
      </c>
      <c r="Y17" s="28">
        <f t="shared" si="0"/>
        <v>9250033</v>
      </c>
      <c r="Z17" s="29">
        <f>+IF(X17&lt;&gt;0,+(Y17/X17)*100,0)</f>
        <v>-70.086945386931603</v>
      </c>
      <c r="AA17" s="30">
        <f>SUM(AA6:AA16)</f>
        <v>-29146414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-5577188</v>
      </c>
      <c r="D26" s="18"/>
      <c r="E26" s="19">
        <v>-12925911</v>
      </c>
      <c r="F26" s="20">
        <v>-13747067</v>
      </c>
      <c r="G26" s="20"/>
      <c r="H26" s="20">
        <v>-2713898</v>
      </c>
      <c r="I26" s="20">
        <v>-17500</v>
      </c>
      <c r="J26" s="20">
        <v>-2731398</v>
      </c>
      <c r="K26" s="20">
        <v>-28800</v>
      </c>
      <c r="L26" s="20"/>
      <c r="M26" s="20">
        <v>-1783797</v>
      </c>
      <c r="N26" s="20">
        <v>-1812597</v>
      </c>
      <c r="O26" s="20"/>
      <c r="P26" s="20"/>
      <c r="Q26" s="20"/>
      <c r="R26" s="20"/>
      <c r="S26" s="20"/>
      <c r="T26" s="20"/>
      <c r="U26" s="20"/>
      <c r="V26" s="20"/>
      <c r="W26" s="20">
        <v>-4543995</v>
      </c>
      <c r="X26" s="20">
        <v>-6873534</v>
      </c>
      <c r="Y26" s="20">
        <v>2329539</v>
      </c>
      <c r="Z26" s="21">
        <v>-33.89143052176653</v>
      </c>
      <c r="AA26" s="22">
        <v>-13747067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-5577188</v>
      </c>
      <c r="D27" s="26">
        <f>SUM(D21:D26)</f>
        <v>0</v>
      </c>
      <c r="E27" s="27">
        <f t="shared" si="1"/>
        <v>-12925911</v>
      </c>
      <c r="F27" s="28">
        <f t="shared" si="1"/>
        <v>-13747067</v>
      </c>
      <c r="G27" s="28">
        <f t="shared" si="1"/>
        <v>0</v>
      </c>
      <c r="H27" s="28">
        <f t="shared" si="1"/>
        <v>-2713898</v>
      </c>
      <c r="I27" s="28">
        <f t="shared" si="1"/>
        <v>-17500</v>
      </c>
      <c r="J27" s="28">
        <f t="shared" si="1"/>
        <v>-2731398</v>
      </c>
      <c r="K27" s="28">
        <f t="shared" si="1"/>
        <v>-28800</v>
      </c>
      <c r="L27" s="28">
        <f t="shared" si="1"/>
        <v>0</v>
      </c>
      <c r="M27" s="28">
        <f t="shared" si="1"/>
        <v>-1783797</v>
      </c>
      <c r="N27" s="28">
        <f t="shared" si="1"/>
        <v>-1812597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-4543995</v>
      </c>
      <c r="X27" s="28">
        <f t="shared" si="1"/>
        <v>-6873534</v>
      </c>
      <c r="Y27" s="28">
        <f t="shared" si="1"/>
        <v>2329539</v>
      </c>
      <c r="Z27" s="29">
        <f>+IF(X27&lt;&gt;0,+(Y27/X27)*100,0)</f>
        <v>-33.89143052176653</v>
      </c>
      <c r="AA27" s="30">
        <f>SUM(AA21:AA26)</f>
        <v>-13747067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-7807273</v>
      </c>
      <c r="D38" s="32">
        <f>+D17+D27+D36</f>
        <v>0</v>
      </c>
      <c r="E38" s="33">
        <f t="shared" si="3"/>
        <v>-40492313</v>
      </c>
      <c r="F38" s="2">
        <f t="shared" si="3"/>
        <v>-42893481</v>
      </c>
      <c r="G38" s="2">
        <f t="shared" si="3"/>
        <v>-156491</v>
      </c>
      <c r="H38" s="2">
        <f t="shared" si="3"/>
        <v>-2409416</v>
      </c>
      <c r="I38" s="2">
        <f t="shared" si="3"/>
        <v>-909578</v>
      </c>
      <c r="J38" s="2">
        <f t="shared" si="3"/>
        <v>-3475485</v>
      </c>
      <c r="K38" s="2">
        <f t="shared" si="3"/>
        <v>-289741</v>
      </c>
      <c r="L38" s="2">
        <f t="shared" si="3"/>
        <v>-191390</v>
      </c>
      <c r="M38" s="2">
        <f t="shared" si="3"/>
        <v>-4535286</v>
      </c>
      <c r="N38" s="2">
        <f t="shared" si="3"/>
        <v>-5016417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-8491902</v>
      </c>
      <c r="X38" s="2">
        <f t="shared" si="3"/>
        <v>-20071474</v>
      </c>
      <c r="Y38" s="2">
        <f t="shared" si="3"/>
        <v>11579572</v>
      </c>
      <c r="Z38" s="34">
        <f>+IF(X38&lt;&gt;0,+(Y38/X38)*100,0)</f>
        <v>-57.691687217391205</v>
      </c>
      <c r="AA38" s="35">
        <f>+AA17+AA27+AA36</f>
        <v>-42893481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-156491</v>
      </c>
      <c r="I39" s="2">
        <f>+H40+I60</f>
        <v>-2565907</v>
      </c>
      <c r="J39" s="2">
        <f>+G39</f>
        <v>0</v>
      </c>
      <c r="K39" s="2">
        <f>+I40+K60</f>
        <v>-3475485</v>
      </c>
      <c r="L39" s="2">
        <f>+K40+L60</f>
        <v>-3765226</v>
      </c>
      <c r="M39" s="2">
        <f>+L40+M60</f>
        <v>-3956616</v>
      </c>
      <c r="N39" s="2">
        <f>+K39</f>
        <v>-3475485</v>
      </c>
      <c r="O39" s="2">
        <f>+M40+O60</f>
        <v>-8491902</v>
      </c>
      <c r="P39" s="2">
        <f>+O40+P60</f>
        <v>-8491902</v>
      </c>
      <c r="Q39" s="2">
        <f>+P40+Q60</f>
        <v>-8491902</v>
      </c>
      <c r="R39" s="2">
        <f>+O39</f>
        <v>-8491902</v>
      </c>
      <c r="S39" s="2">
        <f>+Q40+S60</f>
        <v>-8491902</v>
      </c>
      <c r="T39" s="2">
        <f>+S40+T60</f>
        <v>-8491902</v>
      </c>
      <c r="U39" s="2">
        <f>+T40+U60</f>
        <v>-8491902</v>
      </c>
      <c r="V39" s="2">
        <f>+S39</f>
        <v>-8491902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-7807273</v>
      </c>
      <c r="D40" s="43">
        <f t="shared" ref="D40:AA40" si="4">+D38+D39</f>
        <v>0</v>
      </c>
      <c r="E40" s="44">
        <f t="shared" si="4"/>
        <v>-40492313</v>
      </c>
      <c r="F40" s="45">
        <f t="shared" si="4"/>
        <v>-42893481</v>
      </c>
      <c r="G40" s="45">
        <f t="shared" si="4"/>
        <v>-156491</v>
      </c>
      <c r="H40" s="45">
        <f t="shared" si="4"/>
        <v>-2565907</v>
      </c>
      <c r="I40" s="45">
        <f t="shared" si="4"/>
        <v>-3475485</v>
      </c>
      <c r="J40" s="45">
        <f>+I40</f>
        <v>-3475485</v>
      </c>
      <c r="K40" s="45">
        <f t="shared" si="4"/>
        <v>-3765226</v>
      </c>
      <c r="L40" s="45">
        <f t="shared" si="4"/>
        <v>-3956616</v>
      </c>
      <c r="M40" s="45">
        <f t="shared" si="4"/>
        <v>-8491902</v>
      </c>
      <c r="N40" s="45">
        <f>+M40</f>
        <v>-8491902</v>
      </c>
      <c r="O40" s="45">
        <f t="shared" si="4"/>
        <v>-8491902</v>
      </c>
      <c r="P40" s="45">
        <f t="shared" si="4"/>
        <v>-8491902</v>
      </c>
      <c r="Q40" s="45">
        <f t="shared" si="4"/>
        <v>-8491902</v>
      </c>
      <c r="R40" s="45">
        <f>+Q40</f>
        <v>-8491902</v>
      </c>
      <c r="S40" s="45">
        <f t="shared" si="4"/>
        <v>-8491902</v>
      </c>
      <c r="T40" s="45">
        <f t="shared" si="4"/>
        <v>-8491902</v>
      </c>
      <c r="U40" s="45">
        <f t="shared" si="4"/>
        <v>-8491902</v>
      </c>
      <c r="V40" s="45">
        <f>+U40</f>
        <v>-8491902</v>
      </c>
      <c r="W40" s="45">
        <f>+V40</f>
        <v>-8491902</v>
      </c>
      <c r="X40" s="45">
        <f t="shared" si="4"/>
        <v>-20071474</v>
      </c>
      <c r="Y40" s="45">
        <f t="shared" si="4"/>
        <v>11579572</v>
      </c>
      <c r="Z40" s="46">
        <f>+IF(X40&lt;&gt;0,+(Y40/X40)*100,0)</f>
        <v>-57.691687217391205</v>
      </c>
      <c r="AA40" s="47">
        <f t="shared" si="4"/>
        <v>-42893481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847253</v>
      </c>
      <c r="D7" s="18"/>
      <c r="E7" s="19">
        <v>1102048</v>
      </c>
      <c r="F7" s="20">
        <v>958303</v>
      </c>
      <c r="G7" s="20">
        <v>41384</v>
      </c>
      <c r="H7" s="20">
        <v>32806</v>
      </c>
      <c r="I7" s="20">
        <v>76218</v>
      </c>
      <c r="J7" s="20">
        <v>150408</v>
      </c>
      <c r="K7" s="20">
        <v>104127</v>
      </c>
      <c r="L7" s="20">
        <v>54112</v>
      </c>
      <c r="M7" s="20">
        <v>78912</v>
      </c>
      <c r="N7" s="20">
        <v>237151</v>
      </c>
      <c r="O7" s="20"/>
      <c r="P7" s="20"/>
      <c r="Q7" s="20"/>
      <c r="R7" s="20"/>
      <c r="S7" s="20"/>
      <c r="T7" s="20"/>
      <c r="U7" s="20"/>
      <c r="V7" s="20"/>
      <c r="W7" s="20">
        <v>387559</v>
      </c>
      <c r="X7" s="20">
        <v>551021</v>
      </c>
      <c r="Y7" s="20">
        <v>-163462</v>
      </c>
      <c r="Z7" s="21">
        <v>-29.665294063202673</v>
      </c>
      <c r="AA7" s="22">
        <v>958303</v>
      </c>
    </row>
    <row r="8" spans="1:27" x14ac:dyDescent="0.25">
      <c r="A8" s="23" t="s">
        <v>36</v>
      </c>
      <c r="B8" s="17" t="s">
        <v>32</v>
      </c>
      <c r="C8" s="18">
        <v>31827</v>
      </c>
      <c r="D8" s="18"/>
      <c r="E8" s="19">
        <v>32050</v>
      </c>
      <c r="F8" s="20">
        <v>32051</v>
      </c>
      <c r="G8" s="20">
        <v>3775</v>
      </c>
      <c r="H8" s="20">
        <v>2069</v>
      </c>
      <c r="I8" s="20">
        <v>828</v>
      </c>
      <c r="J8" s="20">
        <v>6672</v>
      </c>
      <c r="K8" s="20">
        <v>5417</v>
      </c>
      <c r="L8" s="20">
        <v>837</v>
      </c>
      <c r="M8" s="20"/>
      <c r="N8" s="20">
        <v>6254</v>
      </c>
      <c r="O8" s="20"/>
      <c r="P8" s="20"/>
      <c r="Q8" s="20"/>
      <c r="R8" s="20"/>
      <c r="S8" s="20"/>
      <c r="T8" s="20"/>
      <c r="U8" s="20"/>
      <c r="V8" s="20"/>
      <c r="W8" s="20">
        <v>12926</v>
      </c>
      <c r="X8" s="20">
        <v>16025</v>
      </c>
      <c r="Y8" s="20">
        <v>-3099</v>
      </c>
      <c r="Z8" s="21">
        <v>-19.338533541341654</v>
      </c>
      <c r="AA8" s="22">
        <v>32051</v>
      </c>
    </row>
    <row r="9" spans="1:27" x14ac:dyDescent="0.25">
      <c r="A9" s="23" t="s">
        <v>37</v>
      </c>
      <c r="B9" s="17" t="s">
        <v>6</v>
      </c>
      <c r="C9" s="18">
        <v>47631839</v>
      </c>
      <c r="D9" s="18"/>
      <c r="E9" s="19">
        <v>50573880</v>
      </c>
      <c r="F9" s="20">
        <v>50573880</v>
      </c>
      <c r="G9" s="20">
        <v>13816275</v>
      </c>
      <c r="H9" s="20"/>
      <c r="I9" s="20"/>
      <c r="J9" s="20">
        <v>13816275</v>
      </c>
      <c r="K9" s="20"/>
      <c r="L9" s="20"/>
      <c r="M9" s="20">
        <v>11052938</v>
      </c>
      <c r="N9" s="20">
        <v>11052938</v>
      </c>
      <c r="O9" s="20"/>
      <c r="P9" s="20"/>
      <c r="Q9" s="20"/>
      <c r="R9" s="20"/>
      <c r="S9" s="20"/>
      <c r="T9" s="20"/>
      <c r="U9" s="20"/>
      <c r="V9" s="20"/>
      <c r="W9" s="20">
        <v>24869213</v>
      </c>
      <c r="X9" s="20">
        <v>25286940</v>
      </c>
      <c r="Y9" s="20">
        <v>-417727</v>
      </c>
      <c r="Z9" s="21">
        <v>-1.6519476061555887</v>
      </c>
      <c r="AA9" s="22">
        <v>50573880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-4660709</v>
      </c>
      <c r="D14" s="18"/>
      <c r="E14" s="19">
        <v>-29406181</v>
      </c>
      <c r="F14" s="20">
        <v>-12130608</v>
      </c>
      <c r="G14" s="20">
        <v>-29501</v>
      </c>
      <c r="H14" s="20">
        <v>-283093</v>
      </c>
      <c r="I14" s="20">
        <v>-150892</v>
      </c>
      <c r="J14" s="20">
        <v>-463486</v>
      </c>
      <c r="K14" s="20">
        <v>-510812</v>
      </c>
      <c r="L14" s="20">
        <v>-613365</v>
      </c>
      <c r="M14" s="20"/>
      <c r="N14" s="20">
        <v>-1124177</v>
      </c>
      <c r="O14" s="20"/>
      <c r="P14" s="20"/>
      <c r="Q14" s="20"/>
      <c r="R14" s="20"/>
      <c r="S14" s="20"/>
      <c r="T14" s="20"/>
      <c r="U14" s="20"/>
      <c r="V14" s="20"/>
      <c r="W14" s="20">
        <v>-1587663</v>
      </c>
      <c r="X14" s="20">
        <v>-5322816</v>
      </c>
      <c r="Y14" s="20">
        <v>3735153</v>
      </c>
      <c r="Z14" s="21">
        <v>-70.172498917866037</v>
      </c>
      <c r="AA14" s="22">
        <v>-12130608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43850210</v>
      </c>
      <c r="D17" s="26">
        <f>SUM(D6:D16)</f>
        <v>0</v>
      </c>
      <c r="E17" s="27">
        <f t="shared" si="0"/>
        <v>22301797</v>
      </c>
      <c r="F17" s="28">
        <f t="shared" si="0"/>
        <v>39433626</v>
      </c>
      <c r="G17" s="28">
        <f t="shared" si="0"/>
        <v>13831933</v>
      </c>
      <c r="H17" s="28">
        <f t="shared" si="0"/>
        <v>-248218</v>
      </c>
      <c r="I17" s="28">
        <f t="shared" si="0"/>
        <v>-73846</v>
      </c>
      <c r="J17" s="28">
        <f t="shared" si="0"/>
        <v>13509869</v>
      </c>
      <c r="K17" s="28">
        <f t="shared" si="0"/>
        <v>-401268</v>
      </c>
      <c r="L17" s="28">
        <f t="shared" si="0"/>
        <v>-558416</v>
      </c>
      <c r="M17" s="28">
        <f t="shared" si="0"/>
        <v>11131850</v>
      </c>
      <c r="N17" s="28">
        <f t="shared" si="0"/>
        <v>10172166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23682035</v>
      </c>
      <c r="X17" s="28">
        <f t="shared" si="0"/>
        <v>20531170</v>
      </c>
      <c r="Y17" s="28">
        <f t="shared" si="0"/>
        <v>3150865</v>
      </c>
      <c r="Z17" s="29">
        <f>+IF(X17&lt;&gt;0,+(Y17/X17)*100,0)</f>
        <v>15.346738641782226</v>
      </c>
      <c r="AA17" s="30">
        <f>SUM(AA6:AA16)</f>
        <v>39433626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-326254</v>
      </c>
      <c r="D26" s="18"/>
      <c r="E26" s="19">
        <v>-4260870</v>
      </c>
      <c r="F26" s="20">
        <v>-4600000</v>
      </c>
      <c r="G26" s="20"/>
      <c r="H26" s="20"/>
      <c r="I26" s="20">
        <v>-96000</v>
      </c>
      <c r="J26" s="20">
        <v>-96000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-96000</v>
      </c>
      <c r="X26" s="20">
        <v>-2494996</v>
      </c>
      <c r="Y26" s="20">
        <v>2398996</v>
      </c>
      <c r="Z26" s="21">
        <v>-96.152298440558624</v>
      </c>
      <c r="AA26" s="22">
        <v>-4600000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-326254</v>
      </c>
      <c r="D27" s="26">
        <f>SUM(D21:D26)</f>
        <v>0</v>
      </c>
      <c r="E27" s="27">
        <f t="shared" si="1"/>
        <v>-4260870</v>
      </c>
      <c r="F27" s="28">
        <f t="shared" si="1"/>
        <v>-4600000</v>
      </c>
      <c r="G27" s="28">
        <f t="shared" si="1"/>
        <v>0</v>
      </c>
      <c r="H27" s="28">
        <f t="shared" si="1"/>
        <v>0</v>
      </c>
      <c r="I27" s="28">
        <f t="shared" si="1"/>
        <v>-96000</v>
      </c>
      <c r="J27" s="28">
        <f t="shared" si="1"/>
        <v>-96000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-96000</v>
      </c>
      <c r="X27" s="28">
        <f t="shared" si="1"/>
        <v>-2494996</v>
      </c>
      <c r="Y27" s="28">
        <f t="shared" si="1"/>
        <v>2398996</v>
      </c>
      <c r="Z27" s="29">
        <f>+IF(X27&lt;&gt;0,+(Y27/X27)*100,0)</f>
        <v>-96.152298440558624</v>
      </c>
      <c r="AA27" s="30">
        <f>SUM(AA21:AA26)</f>
        <v>-4600000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43523956</v>
      </c>
      <c r="D38" s="32">
        <f>+D17+D27+D36</f>
        <v>0</v>
      </c>
      <c r="E38" s="33">
        <f t="shared" si="3"/>
        <v>18040927</v>
      </c>
      <c r="F38" s="2">
        <f t="shared" si="3"/>
        <v>34833626</v>
      </c>
      <c r="G38" s="2">
        <f t="shared" si="3"/>
        <v>13831933</v>
      </c>
      <c r="H38" s="2">
        <f t="shared" si="3"/>
        <v>-248218</v>
      </c>
      <c r="I38" s="2">
        <f t="shared" si="3"/>
        <v>-169846</v>
      </c>
      <c r="J38" s="2">
        <f t="shared" si="3"/>
        <v>13413869</v>
      </c>
      <c r="K38" s="2">
        <f t="shared" si="3"/>
        <v>-401268</v>
      </c>
      <c r="L38" s="2">
        <f t="shared" si="3"/>
        <v>-558416</v>
      </c>
      <c r="M38" s="2">
        <f t="shared" si="3"/>
        <v>11131850</v>
      </c>
      <c r="N38" s="2">
        <f t="shared" si="3"/>
        <v>10172166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23586035</v>
      </c>
      <c r="X38" s="2">
        <f t="shared" si="3"/>
        <v>18036174</v>
      </c>
      <c r="Y38" s="2">
        <f t="shared" si="3"/>
        <v>5549861</v>
      </c>
      <c r="Z38" s="34">
        <f>+IF(X38&lt;&gt;0,+(Y38/X38)*100,0)</f>
        <v>30.770722216363627</v>
      </c>
      <c r="AA38" s="35">
        <f>+AA17+AA27+AA36</f>
        <v>34833626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13831933</v>
      </c>
      <c r="I39" s="2">
        <f>+H40+I60</f>
        <v>13583715</v>
      </c>
      <c r="J39" s="2">
        <f>+G39</f>
        <v>0</v>
      </c>
      <c r="K39" s="2">
        <f>+I40+K60</f>
        <v>13413869</v>
      </c>
      <c r="L39" s="2">
        <f>+K40+L60</f>
        <v>13012601</v>
      </c>
      <c r="M39" s="2">
        <f>+L40+M60</f>
        <v>12454185</v>
      </c>
      <c r="N39" s="2">
        <f>+K39</f>
        <v>13413869</v>
      </c>
      <c r="O39" s="2">
        <f>+M40+O60</f>
        <v>23586035</v>
      </c>
      <c r="P39" s="2">
        <f>+O40+P60</f>
        <v>23586035</v>
      </c>
      <c r="Q39" s="2">
        <f>+P40+Q60</f>
        <v>23586035</v>
      </c>
      <c r="R39" s="2">
        <f>+O39</f>
        <v>23586035</v>
      </c>
      <c r="S39" s="2">
        <f>+Q40+S60</f>
        <v>23586035</v>
      </c>
      <c r="T39" s="2">
        <f>+S40+T60</f>
        <v>23586035</v>
      </c>
      <c r="U39" s="2">
        <f>+T40+U60</f>
        <v>23586035</v>
      </c>
      <c r="V39" s="2">
        <f>+S39</f>
        <v>23586035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43523956</v>
      </c>
      <c r="D40" s="43">
        <f t="shared" ref="D40:AA40" si="4">+D38+D39</f>
        <v>0</v>
      </c>
      <c r="E40" s="44">
        <f t="shared" si="4"/>
        <v>18040927</v>
      </c>
      <c r="F40" s="45">
        <f t="shared" si="4"/>
        <v>34833626</v>
      </c>
      <c r="G40" s="45">
        <f t="shared" si="4"/>
        <v>13831933</v>
      </c>
      <c r="H40" s="45">
        <f t="shared" si="4"/>
        <v>13583715</v>
      </c>
      <c r="I40" s="45">
        <f t="shared" si="4"/>
        <v>13413869</v>
      </c>
      <c r="J40" s="45">
        <f>+I40</f>
        <v>13413869</v>
      </c>
      <c r="K40" s="45">
        <f t="shared" si="4"/>
        <v>13012601</v>
      </c>
      <c r="L40" s="45">
        <f t="shared" si="4"/>
        <v>12454185</v>
      </c>
      <c r="M40" s="45">
        <f t="shared" si="4"/>
        <v>23586035</v>
      </c>
      <c r="N40" s="45">
        <f>+M40</f>
        <v>23586035</v>
      </c>
      <c r="O40" s="45">
        <f t="shared" si="4"/>
        <v>23586035</v>
      </c>
      <c r="P40" s="45">
        <f t="shared" si="4"/>
        <v>23586035</v>
      </c>
      <c r="Q40" s="45">
        <f t="shared" si="4"/>
        <v>23586035</v>
      </c>
      <c r="R40" s="45">
        <f>+Q40</f>
        <v>23586035</v>
      </c>
      <c r="S40" s="45">
        <f t="shared" si="4"/>
        <v>23586035</v>
      </c>
      <c r="T40" s="45">
        <f t="shared" si="4"/>
        <v>23586035</v>
      </c>
      <c r="U40" s="45">
        <f t="shared" si="4"/>
        <v>23586035</v>
      </c>
      <c r="V40" s="45">
        <f>+U40</f>
        <v>23586035</v>
      </c>
      <c r="W40" s="45">
        <f>+V40</f>
        <v>23586035</v>
      </c>
      <c r="X40" s="45">
        <f t="shared" si="4"/>
        <v>18036174</v>
      </c>
      <c r="Y40" s="45">
        <f t="shared" si="4"/>
        <v>5549861</v>
      </c>
      <c r="Z40" s="46">
        <f>+IF(X40&lt;&gt;0,+(Y40/X40)*100,0)</f>
        <v>30.770722216363627</v>
      </c>
      <c r="AA40" s="47">
        <f t="shared" si="4"/>
        <v>34833626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44808380</v>
      </c>
      <c r="D7" s="18"/>
      <c r="E7" s="19">
        <v>80281650</v>
      </c>
      <c r="F7" s="20">
        <v>80415476</v>
      </c>
      <c r="G7" s="20">
        <v>3814782</v>
      </c>
      <c r="H7" s="20">
        <v>5404364</v>
      </c>
      <c r="I7" s="20">
        <v>4835434</v>
      </c>
      <c r="J7" s="20">
        <v>14054580</v>
      </c>
      <c r="K7" s="20">
        <v>4052651</v>
      </c>
      <c r="L7" s="20">
        <v>3714514</v>
      </c>
      <c r="M7" s="20">
        <v>3089492</v>
      </c>
      <c r="N7" s="20">
        <v>10856657</v>
      </c>
      <c r="O7" s="20"/>
      <c r="P7" s="20"/>
      <c r="Q7" s="20"/>
      <c r="R7" s="20"/>
      <c r="S7" s="20"/>
      <c r="T7" s="20"/>
      <c r="U7" s="20"/>
      <c r="V7" s="20"/>
      <c r="W7" s="20">
        <v>24911237</v>
      </c>
      <c r="X7" s="20">
        <v>46184952</v>
      </c>
      <c r="Y7" s="20">
        <v>-21273715</v>
      </c>
      <c r="Z7" s="21">
        <v>-46.062005217630194</v>
      </c>
      <c r="AA7" s="22">
        <v>80415476</v>
      </c>
    </row>
    <row r="8" spans="1:27" x14ac:dyDescent="0.25">
      <c r="A8" s="23" t="s">
        <v>36</v>
      </c>
      <c r="B8" s="17" t="s">
        <v>32</v>
      </c>
      <c r="C8" s="18">
        <v>1557</v>
      </c>
      <c r="D8" s="18"/>
      <c r="E8" s="19">
        <v>3252833</v>
      </c>
      <c r="F8" s="20">
        <v>3252833</v>
      </c>
      <c r="G8" s="20"/>
      <c r="H8" s="20"/>
      <c r="I8" s="20">
        <v>1288</v>
      </c>
      <c r="J8" s="20">
        <v>1288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1288</v>
      </c>
      <c r="X8" s="20">
        <v>1834980</v>
      </c>
      <c r="Y8" s="20">
        <v>-1833692</v>
      </c>
      <c r="Z8" s="21">
        <v>-99.929808499275197</v>
      </c>
      <c r="AA8" s="22">
        <v>3252833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-6265327</v>
      </c>
      <c r="F9" s="20">
        <v>-7205126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-3602562</v>
      </c>
      <c r="Y9" s="20">
        <v>3602562</v>
      </c>
      <c r="Z9" s="21">
        <v>-100</v>
      </c>
      <c r="AA9" s="22">
        <v>-7205126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-14299062</v>
      </c>
      <c r="D14" s="18"/>
      <c r="E14" s="19">
        <v>-90364585</v>
      </c>
      <c r="F14" s="20">
        <v>-90043489</v>
      </c>
      <c r="G14" s="20">
        <v>-1308587</v>
      </c>
      <c r="H14" s="20">
        <v>-1820071</v>
      </c>
      <c r="I14" s="20">
        <v>-851858</v>
      </c>
      <c r="J14" s="20">
        <v>-3980516</v>
      </c>
      <c r="K14" s="20">
        <v>-3380209</v>
      </c>
      <c r="L14" s="20">
        <v>-1533760</v>
      </c>
      <c r="M14" s="20">
        <v>-1160020</v>
      </c>
      <c r="N14" s="20">
        <v>-6073989</v>
      </c>
      <c r="O14" s="20"/>
      <c r="P14" s="20"/>
      <c r="Q14" s="20"/>
      <c r="R14" s="20"/>
      <c r="S14" s="20"/>
      <c r="T14" s="20"/>
      <c r="U14" s="20"/>
      <c r="V14" s="20"/>
      <c r="W14" s="20">
        <v>-10054505</v>
      </c>
      <c r="X14" s="20">
        <v>-43319766</v>
      </c>
      <c r="Y14" s="20">
        <v>33265261</v>
      </c>
      <c r="Z14" s="21">
        <v>-76.790029290555267</v>
      </c>
      <c r="AA14" s="22">
        <v>-90043489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30510875</v>
      </c>
      <c r="D17" s="26">
        <f>SUM(D6:D16)</f>
        <v>0</v>
      </c>
      <c r="E17" s="27">
        <f t="shared" si="0"/>
        <v>-13095429</v>
      </c>
      <c r="F17" s="28">
        <f t="shared" si="0"/>
        <v>-13580306</v>
      </c>
      <c r="G17" s="28">
        <f t="shared" si="0"/>
        <v>2506195</v>
      </c>
      <c r="H17" s="28">
        <f t="shared" si="0"/>
        <v>3584293</v>
      </c>
      <c r="I17" s="28">
        <f t="shared" si="0"/>
        <v>3984864</v>
      </c>
      <c r="J17" s="28">
        <f t="shared" si="0"/>
        <v>10075352</v>
      </c>
      <c r="K17" s="28">
        <f t="shared" si="0"/>
        <v>672442</v>
      </c>
      <c r="L17" s="28">
        <f t="shared" si="0"/>
        <v>2180754</v>
      </c>
      <c r="M17" s="28">
        <f t="shared" si="0"/>
        <v>1929472</v>
      </c>
      <c r="N17" s="28">
        <f t="shared" si="0"/>
        <v>4782668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14858020</v>
      </c>
      <c r="X17" s="28">
        <f t="shared" si="0"/>
        <v>1097604</v>
      </c>
      <c r="Y17" s="28">
        <f t="shared" si="0"/>
        <v>13760416</v>
      </c>
      <c r="Z17" s="29">
        <f>+IF(X17&lt;&gt;0,+(Y17/X17)*100,0)</f>
        <v>1253.6776469473507</v>
      </c>
      <c r="AA17" s="30">
        <f>SUM(AA6:AA16)</f>
        <v>-13580306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-1227380</v>
      </c>
      <c r="D26" s="18"/>
      <c r="E26" s="19">
        <v>-1000000</v>
      </c>
      <c r="F26" s="20">
        <v>-1000000</v>
      </c>
      <c r="G26" s="20">
        <v>-1282265</v>
      </c>
      <c r="H26" s="20"/>
      <c r="I26" s="20"/>
      <c r="J26" s="20">
        <v>-1282265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-1282265</v>
      </c>
      <c r="X26" s="20">
        <v>-574998</v>
      </c>
      <c r="Y26" s="20">
        <v>-707267</v>
      </c>
      <c r="Z26" s="21">
        <v>123.00338435959776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-1227380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-1282265</v>
      </c>
      <c r="H27" s="28">
        <f t="shared" si="1"/>
        <v>0</v>
      </c>
      <c r="I27" s="28">
        <f t="shared" si="1"/>
        <v>0</v>
      </c>
      <c r="J27" s="28">
        <f t="shared" si="1"/>
        <v>-1282265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-1282265</v>
      </c>
      <c r="X27" s="28">
        <f t="shared" si="1"/>
        <v>-574998</v>
      </c>
      <c r="Y27" s="28">
        <f t="shared" si="1"/>
        <v>-707267</v>
      </c>
      <c r="Z27" s="29">
        <f>+IF(X27&lt;&gt;0,+(Y27/X27)*100,0)</f>
        <v>123.00338435959776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29283495</v>
      </c>
      <c r="D38" s="32">
        <f>+D17+D27+D36</f>
        <v>0</v>
      </c>
      <c r="E38" s="33">
        <f t="shared" si="3"/>
        <v>-14095429</v>
      </c>
      <c r="F38" s="2">
        <f t="shared" si="3"/>
        <v>-14580306</v>
      </c>
      <c r="G38" s="2">
        <f t="shared" si="3"/>
        <v>1223930</v>
      </c>
      <c r="H38" s="2">
        <f t="shared" si="3"/>
        <v>3584293</v>
      </c>
      <c r="I38" s="2">
        <f t="shared" si="3"/>
        <v>3984864</v>
      </c>
      <c r="J38" s="2">
        <f t="shared" si="3"/>
        <v>8793087</v>
      </c>
      <c r="K38" s="2">
        <f t="shared" si="3"/>
        <v>672442</v>
      </c>
      <c r="L38" s="2">
        <f t="shared" si="3"/>
        <v>2180754</v>
      </c>
      <c r="M38" s="2">
        <f t="shared" si="3"/>
        <v>1929472</v>
      </c>
      <c r="N38" s="2">
        <f t="shared" si="3"/>
        <v>4782668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13575755</v>
      </c>
      <c r="X38" s="2">
        <f t="shared" si="3"/>
        <v>522606</v>
      </c>
      <c r="Y38" s="2">
        <f t="shared" si="3"/>
        <v>13053149</v>
      </c>
      <c r="Z38" s="34">
        <f>+IF(X38&lt;&gt;0,+(Y38/X38)*100,0)</f>
        <v>2497.703623762452</v>
      </c>
      <c r="AA38" s="35">
        <f>+AA17+AA27+AA36</f>
        <v>-14580306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1223930</v>
      </c>
      <c r="I39" s="2">
        <f>+H40+I60</f>
        <v>4808223</v>
      </c>
      <c r="J39" s="2">
        <f>+G39</f>
        <v>0</v>
      </c>
      <c r="K39" s="2">
        <f>+I40+K60</f>
        <v>8793087</v>
      </c>
      <c r="L39" s="2">
        <f>+K40+L60</f>
        <v>9465529</v>
      </c>
      <c r="M39" s="2">
        <f>+L40+M60</f>
        <v>11646283</v>
      </c>
      <c r="N39" s="2">
        <f>+K39</f>
        <v>8793087</v>
      </c>
      <c r="O39" s="2">
        <f>+M40+O60</f>
        <v>13575755</v>
      </c>
      <c r="P39" s="2">
        <f>+O40+P60</f>
        <v>13575755</v>
      </c>
      <c r="Q39" s="2">
        <f>+P40+Q60</f>
        <v>13575755</v>
      </c>
      <c r="R39" s="2">
        <f>+O39</f>
        <v>13575755</v>
      </c>
      <c r="S39" s="2">
        <f>+Q40+S60</f>
        <v>13575755</v>
      </c>
      <c r="T39" s="2">
        <f>+S40+T60</f>
        <v>13575755</v>
      </c>
      <c r="U39" s="2">
        <f>+T40+U60</f>
        <v>13575755</v>
      </c>
      <c r="V39" s="2">
        <f>+S39</f>
        <v>13575755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29283495</v>
      </c>
      <c r="D40" s="43">
        <f t="shared" ref="D40:AA40" si="4">+D38+D39</f>
        <v>0</v>
      </c>
      <c r="E40" s="44">
        <f t="shared" si="4"/>
        <v>-14095429</v>
      </c>
      <c r="F40" s="45">
        <f t="shared" si="4"/>
        <v>-14580306</v>
      </c>
      <c r="G40" s="45">
        <f t="shared" si="4"/>
        <v>1223930</v>
      </c>
      <c r="H40" s="45">
        <f t="shared" si="4"/>
        <v>4808223</v>
      </c>
      <c r="I40" s="45">
        <f t="shared" si="4"/>
        <v>8793087</v>
      </c>
      <c r="J40" s="45">
        <f>+I40</f>
        <v>8793087</v>
      </c>
      <c r="K40" s="45">
        <f t="shared" si="4"/>
        <v>9465529</v>
      </c>
      <c r="L40" s="45">
        <f t="shared" si="4"/>
        <v>11646283</v>
      </c>
      <c r="M40" s="45">
        <f t="shared" si="4"/>
        <v>13575755</v>
      </c>
      <c r="N40" s="45">
        <f>+M40</f>
        <v>13575755</v>
      </c>
      <c r="O40" s="45">
        <f t="shared" si="4"/>
        <v>13575755</v>
      </c>
      <c r="P40" s="45">
        <f t="shared" si="4"/>
        <v>13575755</v>
      </c>
      <c r="Q40" s="45">
        <f t="shared" si="4"/>
        <v>13575755</v>
      </c>
      <c r="R40" s="45">
        <f>+Q40</f>
        <v>13575755</v>
      </c>
      <c r="S40" s="45">
        <f t="shared" si="4"/>
        <v>13575755</v>
      </c>
      <c r="T40" s="45">
        <f t="shared" si="4"/>
        <v>13575755</v>
      </c>
      <c r="U40" s="45">
        <f t="shared" si="4"/>
        <v>13575755</v>
      </c>
      <c r="V40" s="45">
        <f>+U40</f>
        <v>13575755</v>
      </c>
      <c r="W40" s="45">
        <f>+V40</f>
        <v>13575755</v>
      </c>
      <c r="X40" s="45">
        <f t="shared" si="4"/>
        <v>522606</v>
      </c>
      <c r="Y40" s="45">
        <f t="shared" si="4"/>
        <v>13053149</v>
      </c>
      <c r="Z40" s="46">
        <f>+IF(X40&lt;&gt;0,+(Y40/X40)*100,0)</f>
        <v>2497.703623762452</v>
      </c>
      <c r="AA40" s="47">
        <f t="shared" si="4"/>
        <v>-14580306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7970184</v>
      </c>
      <c r="D7" s="18"/>
      <c r="E7" s="19">
        <v>13196904</v>
      </c>
      <c r="F7" s="20">
        <v>13196904</v>
      </c>
      <c r="G7" s="20">
        <v>751280</v>
      </c>
      <c r="H7" s="20">
        <v>594652</v>
      </c>
      <c r="I7" s="20">
        <v>404282</v>
      </c>
      <c r="J7" s="20">
        <v>1750214</v>
      </c>
      <c r="K7" s="20">
        <v>779890</v>
      </c>
      <c r="L7" s="20">
        <v>618477</v>
      </c>
      <c r="M7" s="20">
        <v>726551</v>
      </c>
      <c r="N7" s="20">
        <v>2124918</v>
      </c>
      <c r="O7" s="20"/>
      <c r="P7" s="20"/>
      <c r="Q7" s="20"/>
      <c r="R7" s="20"/>
      <c r="S7" s="20"/>
      <c r="T7" s="20"/>
      <c r="U7" s="20"/>
      <c r="V7" s="20"/>
      <c r="W7" s="20">
        <v>3875132</v>
      </c>
      <c r="X7" s="20">
        <v>6598452</v>
      </c>
      <c r="Y7" s="20">
        <v>-2723320</v>
      </c>
      <c r="Z7" s="21">
        <v>-41.272104426917103</v>
      </c>
      <c r="AA7" s="22">
        <v>13196904</v>
      </c>
    </row>
    <row r="8" spans="1:27" x14ac:dyDescent="0.25">
      <c r="A8" s="23" t="s">
        <v>36</v>
      </c>
      <c r="B8" s="17" t="s">
        <v>32</v>
      </c>
      <c r="C8" s="18">
        <v>177898</v>
      </c>
      <c r="D8" s="18"/>
      <c r="E8" s="19">
        <v>220896</v>
      </c>
      <c r="F8" s="20">
        <v>220896</v>
      </c>
      <c r="G8" s="20">
        <v>3145</v>
      </c>
      <c r="H8" s="20">
        <v>12100</v>
      </c>
      <c r="I8" s="20">
        <v>6967</v>
      </c>
      <c r="J8" s="20">
        <v>22212</v>
      </c>
      <c r="K8" s="20">
        <v>10072</v>
      </c>
      <c r="L8" s="20">
        <v>9506</v>
      </c>
      <c r="M8" s="20">
        <v>14440</v>
      </c>
      <c r="N8" s="20">
        <v>34018</v>
      </c>
      <c r="O8" s="20"/>
      <c r="P8" s="20"/>
      <c r="Q8" s="20"/>
      <c r="R8" s="20"/>
      <c r="S8" s="20"/>
      <c r="T8" s="20"/>
      <c r="U8" s="20"/>
      <c r="V8" s="20"/>
      <c r="W8" s="20">
        <v>56230</v>
      </c>
      <c r="X8" s="20">
        <v>110448</v>
      </c>
      <c r="Y8" s="20">
        <v>-54218</v>
      </c>
      <c r="Z8" s="21">
        <v>-49.089164131537011</v>
      </c>
      <c r="AA8" s="22">
        <v>220896</v>
      </c>
    </row>
    <row r="9" spans="1:27" x14ac:dyDescent="0.25">
      <c r="A9" s="23" t="s">
        <v>37</v>
      </c>
      <c r="B9" s="17" t="s">
        <v>6</v>
      </c>
      <c r="C9" s="18">
        <v>3330970</v>
      </c>
      <c r="D9" s="18"/>
      <c r="E9" s="19">
        <v>3066000</v>
      </c>
      <c r="F9" s="20">
        <v>3066000</v>
      </c>
      <c r="G9" s="20">
        <v>767000</v>
      </c>
      <c r="H9" s="20"/>
      <c r="I9" s="20"/>
      <c r="J9" s="20">
        <v>767000</v>
      </c>
      <c r="K9" s="20">
        <v>1379000</v>
      </c>
      <c r="L9" s="20"/>
      <c r="M9" s="20"/>
      <c r="N9" s="20">
        <v>1379000</v>
      </c>
      <c r="O9" s="20"/>
      <c r="P9" s="20"/>
      <c r="Q9" s="20"/>
      <c r="R9" s="20"/>
      <c r="S9" s="20"/>
      <c r="T9" s="20"/>
      <c r="U9" s="20"/>
      <c r="V9" s="20"/>
      <c r="W9" s="20">
        <v>2146000</v>
      </c>
      <c r="X9" s="20">
        <v>1533000</v>
      </c>
      <c r="Y9" s="20">
        <v>613000</v>
      </c>
      <c r="Z9" s="21">
        <v>39.986953685583821</v>
      </c>
      <c r="AA9" s="22">
        <v>3066000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-11482046</v>
      </c>
      <c r="D14" s="18"/>
      <c r="E14" s="19">
        <v>-25946268</v>
      </c>
      <c r="F14" s="20">
        <v>-25946268</v>
      </c>
      <c r="G14" s="20">
        <v>-1023693</v>
      </c>
      <c r="H14" s="20">
        <v>-976954</v>
      </c>
      <c r="I14" s="20">
        <v>-987481</v>
      </c>
      <c r="J14" s="20">
        <v>-2988128</v>
      </c>
      <c r="K14" s="20">
        <v>-19369</v>
      </c>
      <c r="L14" s="20">
        <v>-1934537</v>
      </c>
      <c r="M14" s="20">
        <v>-1003124</v>
      </c>
      <c r="N14" s="20">
        <v>-2957030</v>
      </c>
      <c r="O14" s="20"/>
      <c r="P14" s="20"/>
      <c r="Q14" s="20"/>
      <c r="R14" s="20"/>
      <c r="S14" s="20"/>
      <c r="T14" s="20"/>
      <c r="U14" s="20"/>
      <c r="V14" s="20"/>
      <c r="W14" s="20">
        <v>-5945158</v>
      </c>
      <c r="X14" s="20">
        <v>-12973134</v>
      </c>
      <c r="Y14" s="20">
        <v>7027976</v>
      </c>
      <c r="Z14" s="21">
        <v>-54.17330924046572</v>
      </c>
      <c r="AA14" s="22">
        <v>-25946268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-2994</v>
      </c>
      <c r="D17" s="26">
        <f>SUM(D6:D16)</f>
        <v>0</v>
      </c>
      <c r="E17" s="27">
        <f t="shared" si="0"/>
        <v>-9462468</v>
      </c>
      <c r="F17" s="28">
        <f t="shared" si="0"/>
        <v>-9462468</v>
      </c>
      <c r="G17" s="28">
        <f t="shared" si="0"/>
        <v>497732</v>
      </c>
      <c r="H17" s="28">
        <f t="shared" si="0"/>
        <v>-370202</v>
      </c>
      <c r="I17" s="28">
        <f t="shared" si="0"/>
        <v>-576232</v>
      </c>
      <c r="J17" s="28">
        <f t="shared" si="0"/>
        <v>-448702</v>
      </c>
      <c r="K17" s="28">
        <f t="shared" si="0"/>
        <v>2149593</v>
      </c>
      <c r="L17" s="28">
        <f t="shared" si="0"/>
        <v>-1306554</v>
      </c>
      <c r="M17" s="28">
        <f t="shared" si="0"/>
        <v>-262133</v>
      </c>
      <c r="N17" s="28">
        <f t="shared" si="0"/>
        <v>580906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132204</v>
      </c>
      <c r="X17" s="28">
        <f t="shared" si="0"/>
        <v>-4731234</v>
      </c>
      <c r="Y17" s="28">
        <f t="shared" si="0"/>
        <v>4863438</v>
      </c>
      <c r="Z17" s="29">
        <f>+IF(X17&lt;&gt;0,+(Y17/X17)*100,0)</f>
        <v>-102.7942815764344</v>
      </c>
      <c r="AA17" s="30">
        <f>SUM(AA6:AA16)</f>
        <v>-9462468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-1534593</v>
      </c>
      <c r="D26" s="18"/>
      <c r="E26" s="19">
        <v>-5950008</v>
      </c>
      <c r="F26" s="20">
        <v>-5950008</v>
      </c>
      <c r="G26" s="20"/>
      <c r="H26" s="20">
        <v>-1624950</v>
      </c>
      <c r="I26" s="20"/>
      <c r="J26" s="20">
        <v>-1624950</v>
      </c>
      <c r="K26" s="20">
        <v>-28050</v>
      </c>
      <c r="L26" s="20"/>
      <c r="M26" s="20"/>
      <c r="N26" s="20">
        <v>-28050</v>
      </c>
      <c r="O26" s="20"/>
      <c r="P26" s="20"/>
      <c r="Q26" s="20"/>
      <c r="R26" s="20"/>
      <c r="S26" s="20"/>
      <c r="T26" s="20"/>
      <c r="U26" s="20"/>
      <c r="V26" s="20"/>
      <c r="W26" s="20">
        <v>-1653000</v>
      </c>
      <c r="X26" s="20">
        <v>-2975004</v>
      </c>
      <c r="Y26" s="20">
        <v>1322004</v>
      </c>
      <c r="Z26" s="21">
        <v>-44.437049496404043</v>
      </c>
      <c r="AA26" s="22">
        <v>-5950008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-1534593</v>
      </c>
      <c r="D27" s="26">
        <f>SUM(D21:D26)</f>
        <v>0</v>
      </c>
      <c r="E27" s="27">
        <f t="shared" si="1"/>
        <v>-5950008</v>
      </c>
      <c r="F27" s="28">
        <f t="shared" si="1"/>
        <v>-5950008</v>
      </c>
      <c r="G27" s="28">
        <f t="shared" si="1"/>
        <v>0</v>
      </c>
      <c r="H27" s="28">
        <f t="shared" si="1"/>
        <v>-1624950</v>
      </c>
      <c r="I27" s="28">
        <f t="shared" si="1"/>
        <v>0</v>
      </c>
      <c r="J27" s="28">
        <f t="shared" si="1"/>
        <v>-1624950</v>
      </c>
      <c r="K27" s="28">
        <f t="shared" si="1"/>
        <v>-28050</v>
      </c>
      <c r="L27" s="28">
        <f t="shared" si="1"/>
        <v>0</v>
      </c>
      <c r="M27" s="28">
        <f t="shared" si="1"/>
        <v>0</v>
      </c>
      <c r="N27" s="28">
        <f t="shared" si="1"/>
        <v>-28050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-1653000</v>
      </c>
      <c r="X27" s="28">
        <f t="shared" si="1"/>
        <v>-2975004</v>
      </c>
      <c r="Y27" s="28">
        <f t="shared" si="1"/>
        <v>1322004</v>
      </c>
      <c r="Z27" s="29">
        <f>+IF(X27&lt;&gt;0,+(Y27/X27)*100,0)</f>
        <v>-44.437049496404043</v>
      </c>
      <c r="AA27" s="30">
        <f>SUM(AA21:AA26)</f>
        <v>-5950008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-1537587</v>
      </c>
      <c r="D38" s="32">
        <f>+D17+D27+D36</f>
        <v>0</v>
      </c>
      <c r="E38" s="33">
        <f t="shared" si="3"/>
        <v>-15412476</v>
      </c>
      <c r="F38" s="2">
        <f t="shared" si="3"/>
        <v>-15412476</v>
      </c>
      <c r="G38" s="2">
        <f t="shared" si="3"/>
        <v>497732</v>
      </c>
      <c r="H38" s="2">
        <f t="shared" si="3"/>
        <v>-1995152</v>
      </c>
      <c r="I38" s="2">
        <f t="shared" si="3"/>
        <v>-576232</v>
      </c>
      <c r="J38" s="2">
        <f t="shared" si="3"/>
        <v>-2073652</v>
      </c>
      <c r="K38" s="2">
        <f t="shared" si="3"/>
        <v>2121543</v>
      </c>
      <c r="L38" s="2">
        <f t="shared" si="3"/>
        <v>-1306554</v>
      </c>
      <c r="M38" s="2">
        <f t="shared" si="3"/>
        <v>-262133</v>
      </c>
      <c r="N38" s="2">
        <f t="shared" si="3"/>
        <v>552856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-1520796</v>
      </c>
      <c r="X38" s="2">
        <f t="shared" si="3"/>
        <v>-7706238</v>
      </c>
      <c r="Y38" s="2">
        <f t="shared" si="3"/>
        <v>6185442</v>
      </c>
      <c r="Z38" s="34">
        <f>+IF(X38&lt;&gt;0,+(Y38/X38)*100,0)</f>
        <v>-80.265390194281565</v>
      </c>
      <c r="AA38" s="35">
        <f>+AA17+AA27+AA36</f>
        <v>-15412476</v>
      </c>
    </row>
    <row r="39" spans="1:27" x14ac:dyDescent="0.25">
      <c r="A39" s="23" t="s">
        <v>60</v>
      </c>
      <c r="B39" s="17"/>
      <c r="C39" s="32">
        <v>-17965919</v>
      </c>
      <c r="D39" s="32"/>
      <c r="E39" s="33"/>
      <c r="F39" s="2"/>
      <c r="G39" s="2">
        <v>-19645617</v>
      </c>
      <c r="H39" s="2">
        <f>+G40+H60</f>
        <v>-19147885</v>
      </c>
      <c r="I39" s="2">
        <f>+H40+I60</f>
        <v>-21143037</v>
      </c>
      <c r="J39" s="2">
        <f>+G39</f>
        <v>-19645617</v>
      </c>
      <c r="K39" s="2">
        <f>+I40+K60</f>
        <v>-21719269</v>
      </c>
      <c r="L39" s="2">
        <f>+K40+L60</f>
        <v>-19597726</v>
      </c>
      <c r="M39" s="2">
        <f>+L40+M60</f>
        <v>-20904280</v>
      </c>
      <c r="N39" s="2">
        <f>+K39</f>
        <v>-21719269</v>
      </c>
      <c r="O39" s="2">
        <f>+M40+O60</f>
        <v>-21166413</v>
      </c>
      <c r="P39" s="2">
        <f>+O40+P60</f>
        <v>-21166413</v>
      </c>
      <c r="Q39" s="2">
        <f>+P40+Q60</f>
        <v>-21166413</v>
      </c>
      <c r="R39" s="2">
        <f>+O39</f>
        <v>-21166413</v>
      </c>
      <c r="S39" s="2">
        <f>+Q40+S60</f>
        <v>-21166413</v>
      </c>
      <c r="T39" s="2">
        <f>+S40+T60</f>
        <v>-21166413</v>
      </c>
      <c r="U39" s="2">
        <f>+T40+U60</f>
        <v>-21166413</v>
      </c>
      <c r="V39" s="2">
        <f>+S39</f>
        <v>-21166413</v>
      </c>
      <c r="W39" s="2">
        <f>+G39</f>
        <v>-19645617</v>
      </c>
      <c r="X39" s="2"/>
      <c r="Y39" s="2">
        <f>+W39-X39</f>
        <v>-19645617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-19503506</v>
      </c>
      <c r="D40" s="43">
        <f t="shared" ref="D40:AA40" si="4">+D38+D39</f>
        <v>0</v>
      </c>
      <c r="E40" s="44">
        <f t="shared" si="4"/>
        <v>-15412476</v>
      </c>
      <c r="F40" s="45">
        <f t="shared" si="4"/>
        <v>-15412476</v>
      </c>
      <c r="G40" s="45">
        <f t="shared" si="4"/>
        <v>-19147885</v>
      </c>
      <c r="H40" s="45">
        <f t="shared" si="4"/>
        <v>-21143037</v>
      </c>
      <c r="I40" s="45">
        <f t="shared" si="4"/>
        <v>-21719269</v>
      </c>
      <c r="J40" s="45">
        <f>+I40</f>
        <v>-21719269</v>
      </c>
      <c r="K40" s="45">
        <f t="shared" si="4"/>
        <v>-19597726</v>
      </c>
      <c r="L40" s="45">
        <f t="shared" si="4"/>
        <v>-20904280</v>
      </c>
      <c r="M40" s="45">
        <f t="shared" si="4"/>
        <v>-21166413</v>
      </c>
      <c r="N40" s="45">
        <f>+M40</f>
        <v>-21166413</v>
      </c>
      <c r="O40" s="45">
        <f t="shared" si="4"/>
        <v>-21166413</v>
      </c>
      <c r="P40" s="45">
        <f t="shared" si="4"/>
        <v>-21166413</v>
      </c>
      <c r="Q40" s="45">
        <f t="shared" si="4"/>
        <v>-21166413</v>
      </c>
      <c r="R40" s="45">
        <f>+Q40</f>
        <v>-21166413</v>
      </c>
      <c r="S40" s="45">
        <f t="shared" si="4"/>
        <v>-21166413</v>
      </c>
      <c r="T40" s="45">
        <f t="shared" si="4"/>
        <v>-21166413</v>
      </c>
      <c r="U40" s="45">
        <f t="shared" si="4"/>
        <v>-21166413</v>
      </c>
      <c r="V40" s="45">
        <f>+U40</f>
        <v>-21166413</v>
      </c>
      <c r="W40" s="45">
        <f>+V40</f>
        <v>-21166413</v>
      </c>
      <c r="X40" s="45">
        <f t="shared" si="4"/>
        <v>-7706238</v>
      </c>
      <c r="Y40" s="45">
        <f t="shared" si="4"/>
        <v>-13460175</v>
      </c>
      <c r="Z40" s="46">
        <f>+IF(X40&lt;&gt;0,+(Y40/X40)*100,0)</f>
        <v>174.66596541658848</v>
      </c>
      <c r="AA40" s="47">
        <f t="shared" si="4"/>
        <v>-15412476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-19645617</v>
      </c>
      <c r="J60">
        <v>-19645617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1363992</v>
      </c>
      <c r="F7" s="20">
        <v>1363992</v>
      </c>
      <c r="G7" s="20"/>
      <c r="H7" s="20"/>
      <c r="I7" s="20"/>
      <c r="J7" s="20"/>
      <c r="K7" s="20"/>
      <c r="L7" s="20">
        <v>248785</v>
      </c>
      <c r="M7" s="20">
        <v>42145</v>
      </c>
      <c r="N7" s="20">
        <v>290930</v>
      </c>
      <c r="O7" s="20"/>
      <c r="P7" s="20"/>
      <c r="Q7" s="20"/>
      <c r="R7" s="20"/>
      <c r="S7" s="20"/>
      <c r="T7" s="20"/>
      <c r="U7" s="20"/>
      <c r="V7" s="20"/>
      <c r="W7" s="20">
        <v>290930</v>
      </c>
      <c r="X7" s="20">
        <v>681996</v>
      </c>
      <c r="Y7" s="20">
        <v>-391066</v>
      </c>
      <c r="Z7" s="21">
        <v>-57.341392031624814</v>
      </c>
      <c r="AA7" s="22">
        <v>1363992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4090000</v>
      </c>
      <c r="F9" s="20">
        <v>5840000</v>
      </c>
      <c r="G9" s="20"/>
      <c r="H9" s="20"/>
      <c r="I9" s="20"/>
      <c r="J9" s="20"/>
      <c r="K9" s="20"/>
      <c r="L9" s="20">
        <v>3293000</v>
      </c>
      <c r="M9" s="20"/>
      <c r="N9" s="20">
        <v>3293000</v>
      </c>
      <c r="O9" s="20"/>
      <c r="P9" s="20"/>
      <c r="Q9" s="20"/>
      <c r="R9" s="20"/>
      <c r="S9" s="20"/>
      <c r="T9" s="20"/>
      <c r="U9" s="20"/>
      <c r="V9" s="20"/>
      <c r="W9" s="20">
        <v>3293000</v>
      </c>
      <c r="X9" s="20">
        <v>2482498</v>
      </c>
      <c r="Y9" s="20">
        <v>810502</v>
      </c>
      <c r="Z9" s="21">
        <v>32.648646645435363</v>
      </c>
      <c r="AA9" s="22">
        <v>5840000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-15968652</v>
      </c>
      <c r="D14" s="18"/>
      <c r="E14" s="19">
        <v>-34849283</v>
      </c>
      <c r="F14" s="20">
        <v>-36349283</v>
      </c>
      <c r="G14" s="20">
        <v>-4304128</v>
      </c>
      <c r="H14" s="20">
        <v>-97974</v>
      </c>
      <c r="I14" s="20">
        <v>-593532</v>
      </c>
      <c r="J14" s="20">
        <v>-4995634</v>
      </c>
      <c r="K14" s="20">
        <v>-1454487</v>
      </c>
      <c r="L14" s="20">
        <v>-800729</v>
      </c>
      <c r="M14" s="20">
        <v>-1721666</v>
      </c>
      <c r="N14" s="20">
        <v>-3976882</v>
      </c>
      <c r="O14" s="20"/>
      <c r="P14" s="20"/>
      <c r="Q14" s="20"/>
      <c r="R14" s="20"/>
      <c r="S14" s="20"/>
      <c r="T14" s="20"/>
      <c r="U14" s="20"/>
      <c r="V14" s="20"/>
      <c r="W14" s="20">
        <v>-8972516</v>
      </c>
      <c r="X14" s="20">
        <v>-17799636</v>
      </c>
      <c r="Y14" s="20">
        <v>8827120</v>
      </c>
      <c r="Z14" s="21">
        <v>-49.591575917619892</v>
      </c>
      <c r="AA14" s="22">
        <v>-36349283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-1334000</v>
      </c>
      <c r="F16" s="20">
        <v>-1334000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-667002</v>
      </c>
      <c r="Y16" s="20">
        <v>667002</v>
      </c>
      <c r="Z16" s="21">
        <v>-100</v>
      </c>
      <c r="AA16" s="22">
        <v>-1334000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-15968652</v>
      </c>
      <c r="D17" s="26">
        <f>SUM(D6:D16)</f>
        <v>0</v>
      </c>
      <c r="E17" s="27">
        <f t="shared" si="0"/>
        <v>-30729291</v>
      </c>
      <c r="F17" s="28">
        <f t="shared" si="0"/>
        <v>-30479291</v>
      </c>
      <c r="G17" s="28">
        <f t="shared" si="0"/>
        <v>-4304128</v>
      </c>
      <c r="H17" s="28">
        <f t="shared" si="0"/>
        <v>-97974</v>
      </c>
      <c r="I17" s="28">
        <f t="shared" si="0"/>
        <v>-593532</v>
      </c>
      <c r="J17" s="28">
        <f t="shared" si="0"/>
        <v>-4995634</v>
      </c>
      <c r="K17" s="28">
        <f t="shared" si="0"/>
        <v>-1454487</v>
      </c>
      <c r="L17" s="28">
        <f t="shared" si="0"/>
        <v>2741056</v>
      </c>
      <c r="M17" s="28">
        <f t="shared" si="0"/>
        <v>-1679521</v>
      </c>
      <c r="N17" s="28">
        <f t="shared" si="0"/>
        <v>-392952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-5388586</v>
      </c>
      <c r="X17" s="28">
        <f t="shared" si="0"/>
        <v>-15302144</v>
      </c>
      <c r="Y17" s="28">
        <f t="shared" si="0"/>
        <v>9913558</v>
      </c>
      <c r="Z17" s="29">
        <f>+IF(X17&lt;&gt;0,+(Y17/X17)*100,0)</f>
        <v>-64.785418304781345</v>
      </c>
      <c r="AA17" s="30">
        <f>SUM(AA6:AA16)</f>
        <v>-30479291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-5969373</v>
      </c>
      <c r="D26" s="18"/>
      <c r="E26" s="19">
        <v>-600000</v>
      </c>
      <c r="F26" s="20">
        <v>-850000</v>
      </c>
      <c r="G26" s="20">
        <v>-65092</v>
      </c>
      <c r="H26" s="20"/>
      <c r="I26" s="20"/>
      <c r="J26" s="20">
        <v>-65092</v>
      </c>
      <c r="K26" s="20"/>
      <c r="L26" s="20"/>
      <c r="M26" s="20">
        <v>-230000</v>
      </c>
      <c r="N26" s="20">
        <v>-230000</v>
      </c>
      <c r="O26" s="20"/>
      <c r="P26" s="20"/>
      <c r="Q26" s="20"/>
      <c r="R26" s="20"/>
      <c r="S26" s="20"/>
      <c r="T26" s="20"/>
      <c r="U26" s="20"/>
      <c r="V26" s="20"/>
      <c r="W26" s="20">
        <v>-295092</v>
      </c>
      <c r="X26" s="20">
        <v>-362500</v>
      </c>
      <c r="Y26" s="20">
        <v>67408</v>
      </c>
      <c r="Z26" s="21">
        <v>-18.595310344827588</v>
      </c>
      <c r="AA26" s="22">
        <v>-850000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-5969373</v>
      </c>
      <c r="D27" s="26">
        <f>SUM(D21:D26)</f>
        <v>0</v>
      </c>
      <c r="E27" s="27">
        <f t="shared" si="1"/>
        <v>-600000</v>
      </c>
      <c r="F27" s="28">
        <f t="shared" si="1"/>
        <v>-850000</v>
      </c>
      <c r="G27" s="28">
        <f t="shared" si="1"/>
        <v>-65092</v>
      </c>
      <c r="H27" s="28">
        <f t="shared" si="1"/>
        <v>0</v>
      </c>
      <c r="I27" s="28">
        <f t="shared" si="1"/>
        <v>0</v>
      </c>
      <c r="J27" s="28">
        <f t="shared" si="1"/>
        <v>-65092</v>
      </c>
      <c r="K27" s="28">
        <f t="shared" si="1"/>
        <v>0</v>
      </c>
      <c r="L27" s="28">
        <f t="shared" si="1"/>
        <v>0</v>
      </c>
      <c r="M27" s="28">
        <f t="shared" si="1"/>
        <v>-230000</v>
      </c>
      <c r="N27" s="28">
        <f t="shared" si="1"/>
        <v>-230000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-295092</v>
      </c>
      <c r="X27" s="28">
        <f t="shared" si="1"/>
        <v>-362500</v>
      </c>
      <c r="Y27" s="28">
        <f t="shared" si="1"/>
        <v>67408</v>
      </c>
      <c r="Z27" s="29">
        <f>+IF(X27&lt;&gt;0,+(Y27/X27)*100,0)</f>
        <v>-18.595310344827588</v>
      </c>
      <c r="AA27" s="30">
        <f>SUM(AA21:AA26)</f>
        <v>-850000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-21938025</v>
      </c>
      <c r="D38" s="32">
        <f>+D17+D27+D36</f>
        <v>0</v>
      </c>
      <c r="E38" s="33">
        <f t="shared" si="3"/>
        <v>-31329291</v>
      </c>
      <c r="F38" s="2">
        <f t="shared" si="3"/>
        <v>-31329291</v>
      </c>
      <c r="G38" s="2">
        <f t="shared" si="3"/>
        <v>-4369220</v>
      </c>
      <c r="H38" s="2">
        <f t="shared" si="3"/>
        <v>-97974</v>
      </c>
      <c r="I38" s="2">
        <f t="shared" si="3"/>
        <v>-593532</v>
      </c>
      <c r="J38" s="2">
        <f t="shared" si="3"/>
        <v>-5060726</v>
      </c>
      <c r="K38" s="2">
        <f t="shared" si="3"/>
        <v>-1454487</v>
      </c>
      <c r="L38" s="2">
        <f t="shared" si="3"/>
        <v>2741056</v>
      </c>
      <c r="M38" s="2">
        <f t="shared" si="3"/>
        <v>-1909521</v>
      </c>
      <c r="N38" s="2">
        <f t="shared" si="3"/>
        <v>-622952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-5683678</v>
      </c>
      <c r="X38" s="2">
        <f t="shared" si="3"/>
        <v>-15664644</v>
      </c>
      <c r="Y38" s="2">
        <f t="shared" si="3"/>
        <v>9980966</v>
      </c>
      <c r="Z38" s="34">
        <f>+IF(X38&lt;&gt;0,+(Y38/X38)*100,0)</f>
        <v>-63.716519826432062</v>
      </c>
      <c r="AA38" s="35">
        <f>+AA17+AA27+AA36</f>
        <v>-31329291</v>
      </c>
    </row>
    <row r="39" spans="1:27" x14ac:dyDescent="0.25">
      <c r="A39" s="23" t="s">
        <v>60</v>
      </c>
      <c r="B39" s="17"/>
      <c r="C39" s="32">
        <v>-64698575</v>
      </c>
      <c r="D39" s="32"/>
      <c r="E39" s="33"/>
      <c r="F39" s="2"/>
      <c r="G39" s="2">
        <v>-82753686</v>
      </c>
      <c r="H39" s="2">
        <f>+G40+H60</f>
        <v>-87122906</v>
      </c>
      <c r="I39" s="2">
        <f>+H40+I60</f>
        <v>-87220880</v>
      </c>
      <c r="J39" s="2">
        <f>+G39</f>
        <v>-82753686</v>
      </c>
      <c r="K39" s="2">
        <f>+I40+K60</f>
        <v>-87814412</v>
      </c>
      <c r="L39" s="2">
        <f>+K40+L60</f>
        <v>-89268899</v>
      </c>
      <c r="M39" s="2">
        <f>+L40+M60</f>
        <v>-86527843</v>
      </c>
      <c r="N39" s="2">
        <f>+K39</f>
        <v>-87814412</v>
      </c>
      <c r="O39" s="2">
        <f>+M40+O60</f>
        <v>-88437364</v>
      </c>
      <c r="P39" s="2">
        <f>+O40+P60</f>
        <v>-88437364</v>
      </c>
      <c r="Q39" s="2">
        <f>+P40+Q60</f>
        <v>-88437364</v>
      </c>
      <c r="R39" s="2">
        <f>+O39</f>
        <v>-88437364</v>
      </c>
      <c r="S39" s="2">
        <f>+Q40+S60</f>
        <v>-88437364</v>
      </c>
      <c r="T39" s="2">
        <f>+S40+T60</f>
        <v>-88437364</v>
      </c>
      <c r="U39" s="2">
        <f>+T40+U60</f>
        <v>-88437364</v>
      </c>
      <c r="V39" s="2">
        <f>+S39</f>
        <v>-88437364</v>
      </c>
      <c r="W39" s="2">
        <f>+G39</f>
        <v>-82753686</v>
      </c>
      <c r="X39" s="2"/>
      <c r="Y39" s="2">
        <f>+W39-X39</f>
        <v>-82753686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-86636600</v>
      </c>
      <c r="D40" s="43">
        <f t="shared" ref="D40:AA40" si="4">+D38+D39</f>
        <v>0</v>
      </c>
      <c r="E40" s="44">
        <f t="shared" si="4"/>
        <v>-31329291</v>
      </c>
      <c r="F40" s="45">
        <f t="shared" si="4"/>
        <v>-31329291</v>
      </c>
      <c r="G40" s="45">
        <f t="shared" si="4"/>
        <v>-87122906</v>
      </c>
      <c r="H40" s="45">
        <f t="shared" si="4"/>
        <v>-87220880</v>
      </c>
      <c r="I40" s="45">
        <f t="shared" si="4"/>
        <v>-87814412</v>
      </c>
      <c r="J40" s="45">
        <f>+I40</f>
        <v>-87814412</v>
      </c>
      <c r="K40" s="45">
        <f t="shared" si="4"/>
        <v>-89268899</v>
      </c>
      <c r="L40" s="45">
        <f t="shared" si="4"/>
        <v>-86527843</v>
      </c>
      <c r="M40" s="45">
        <f t="shared" si="4"/>
        <v>-88437364</v>
      </c>
      <c r="N40" s="45">
        <f>+M40</f>
        <v>-88437364</v>
      </c>
      <c r="O40" s="45">
        <f t="shared" si="4"/>
        <v>-88437364</v>
      </c>
      <c r="P40" s="45">
        <f t="shared" si="4"/>
        <v>-88437364</v>
      </c>
      <c r="Q40" s="45">
        <f t="shared" si="4"/>
        <v>-88437364</v>
      </c>
      <c r="R40" s="45">
        <f>+Q40</f>
        <v>-88437364</v>
      </c>
      <c r="S40" s="45">
        <f t="shared" si="4"/>
        <v>-88437364</v>
      </c>
      <c r="T40" s="45">
        <f t="shared" si="4"/>
        <v>-88437364</v>
      </c>
      <c r="U40" s="45">
        <f t="shared" si="4"/>
        <v>-88437364</v>
      </c>
      <c r="V40" s="45">
        <f>+U40</f>
        <v>-88437364</v>
      </c>
      <c r="W40" s="45">
        <f>+V40</f>
        <v>-88437364</v>
      </c>
      <c r="X40" s="45">
        <f t="shared" si="4"/>
        <v>-15664644</v>
      </c>
      <c r="Y40" s="45">
        <f t="shared" si="4"/>
        <v>-72772720</v>
      </c>
      <c r="Z40" s="46">
        <f>+IF(X40&lt;&gt;0,+(Y40/X40)*100,0)</f>
        <v>464.56670193079395</v>
      </c>
      <c r="AA40" s="47">
        <f t="shared" si="4"/>
        <v>-31329291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-82753686</v>
      </c>
      <c r="J60">
        <v>-82753686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96300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4377236</v>
      </c>
      <c r="D7" s="18"/>
      <c r="E7" s="19">
        <v>5712456</v>
      </c>
      <c r="F7" s="20">
        <v>5712456</v>
      </c>
      <c r="G7" s="20">
        <v>269769</v>
      </c>
      <c r="H7" s="20">
        <v>364306</v>
      </c>
      <c r="I7" s="20">
        <v>258110</v>
      </c>
      <c r="J7" s="20">
        <v>892185</v>
      </c>
      <c r="K7" s="20">
        <v>474218</v>
      </c>
      <c r="L7" s="20">
        <v>410748</v>
      </c>
      <c r="M7" s="20">
        <v>333316</v>
      </c>
      <c r="N7" s="20">
        <v>1218282</v>
      </c>
      <c r="O7" s="20"/>
      <c r="P7" s="20"/>
      <c r="Q7" s="20"/>
      <c r="R7" s="20"/>
      <c r="S7" s="20"/>
      <c r="T7" s="20"/>
      <c r="U7" s="20"/>
      <c r="V7" s="20"/>
      <c r="W7" s="20">
        <v>2110467</v>
      </c>
      <c r="X7" s="20">
        <v>2856228</v>
      </c>
      <c r="Y7" s="20">
        <v>-745761</v>
      </c>
      <c r="Z7" s="21">
        <v>-26.109995420533654</v>
      </c>
      <c r="AA7" s="22">
        <v>5712456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72580724</v>
      </c>
      <c r="D9" s="18"/>
      <c r="E9" s="19">
        <v>2981004</v>
      </c>
      <c r="F9" s="20">
        <v>2981004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1490502</v>
      </c>
      <c r="Y9" s="20">
        <v>-1490502</v>
      </c>
      <c r="Z9" s="21">
        <v>-100</v>
      </c>
      <c r="AA9" s="22">
        <v>2981004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48</v>
      </c>
      <c r="L11" s="20">
        <v>709</v>
      </c>
      <c r="M11" s="20">
        <v>1364</v>
      </c>
      <c r="N11" s="20">
        <v>2121</v>
      </c>
      <c r="O11" s="20"/>
      <c r="P11" s="20"/>
      <c r="Q11" s="20"/>
      <c r="R11" s="20"/>
      <c r="S11" s="20"/>
      <c r="T11" s="20"/>
      <c r="U11" s="20"/>
      <c r="V11" s="20"/>
      <c r="W11" s="20">
        <v>2121</v>
      </c>
      <c r="X11" s="20"/>
      <c r="Y11" s="20">
        <v>2121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-10449178</v>
      </c>
      <c r="D14" s="18"/>
      <c r="E14" s="19">
        <v>-30750984</v>
      </c>
      <c r="F14" s="20">
        <v>-30750984</v>
      </c>
      <c r="G14" s="20">
        <v>-1576135</v>
      </c>
      <c r="H14" s="20">
        <v>-1295587</v>
      </c>
      <c r="I14" s="20">
        <v>-1937435</v>
      </c>
      <c r="J14" s="20">
        <v>-4809157</v>
      </c>
      <c r="K14" s="20">
        <v>-2131616</v>
      </c>
      <c r="L14" s="20">
        <v>-832631</v>
      </c>
      <c r="M14" s="20">
        <v>-1504972</v>
      </c>
      <c r="N14" s="20">
        <v>-4469219</v>
      </c>
      <c r="O14" s="20"/>
      <c r="P14" s="20"/>
      <c r="Q14" s="20"/>
      <c r="R14" s="20"/>
      <c r="S14" s="20"/>
      <c r="T14" s="20"/>
      <c r="U14" s="20"/>
      <c r="V14" s="20"/>
      <c r="W14" s="20">
        <v>-9278376</v>
      </c>
      <c r="X14" s="20">
        <v>-15375492</v>
      </c>
      <c r="Y14" s="20">
        <v>6097116</v>
      </c>
      <c r="Z14" s="21">
        <v>-39.654770071747947</v>
      </c>
      <c r="AA14" s="22">
        <v>-30750984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66605082</v>
      </c>
      <c r="D17" s="26">
        <f>SUM(D6:D16)</f>
        <v>0</v>
      </c>
      <c r="E17" s="27">
        <f t="shared" si="0"/>
        <v>-22057524</v>
      </c>
      <c r="F17" s="28">
        <f t="shared" si="0"/>
        <v>-22057524</v>
      </c>
      <c r="G17" s="28">
        <f t="shared" si="0"/>
        <v>-1306366</v>
      </c>
      <c r="H17" s="28">
        <f t="shared" si="0"/>
        <v>-931281</v>
      </c>
      <c r="I17" s="28">
        <f t="shared" si="0"/>
        <v>-1679325</v>
      </c>
      <c r="J17" s="28">
        <f t="shared" si="0"/>
        <v>-3916972</v>
      </c>
      <c r="K17" s="28">
        <f t="shared" si="0"/>
        <v>-1657350</v>
      </c>
      <c r="L17" s="28">
        <f t="shared" si="0"/>
        <v>-421174</v>
      </c>
      <c r="M17" s="28">
        <f t="shared" si="0"/>
        <v>-1170292</v>
      </c>
      <c r="N17" s="28">
        <f t="shared" si="0"/>
        <v>-3248816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-7165788</v>
      </c>
      <c r="X17" s="28">
        <f t="shared" si="0"/>
        <v>-11028762</v>
      </c>
      <c r="Y17" s="28">
        <f t="shared" si="0"/>
        <v>3862974</v>
      </c>
      <c r="Z17" s="29">
        <f>+IF(X17&lt;&gt;0,+(Y17/X17)*100,0)</f>
        <v>-35.026361072983534</v>
      </c>
      <c r="AA17" s="30">
        <f>SUM(AA6:AA16)</f>
        <v>-22057524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-2740072</v>
      </c>
      <c r="D26" s="18"/>
      <c r="E26" s="19">
        <v>-13700016</v>
      </c>
      <c r="F26" s="20">
        <v>-13700016</v>
      </c>
      <c r="G26" s="20">
        <v>-4650392</v>
      </c>
      <c r="H26" s="20">
        <v>-757046</v>
      </c>
      <c r="I26" s="20">
        <v>-984786</v>
      </c>
      <c r="J26" s="20">
        <v>-6392224</v>
      </c>
      <c r="K26" s="20">
        <v>-365000</v>
      </c>
      <c r="L26" s="20"/>
      <c r="M26" s="20"/>
      <c r="N26" s="20">
        <v>-365000</v>
      </c>
      <c r="O26" s="20"/>
      <c r="P26" s="20"/>
      <c r="Q26" s="20"/>
      <c r="R26" s="20"/>
      <c r="S26" s="20"/>
      <c r="T26" s="20"/>
      <c r="U26" s="20"/>
      <c r="V26" s="20"/>
      <c r="W26" s="20">
        <v>-6757224</v>
      </c>
      <c r="X26" s="20">
        <v>-6850008</v>
      </c>
      <c r="Y26" s="20">
        <v>92784</v>
      </c>
      <c r="Z26" s="21">
        <v>-1.3545093669963597</v>
      </c>
      <c r="AA26" s="22">
        <v>-13700016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-2740072</v>
      </c>
      <c r="D27" s="26">
        <f>SUM(D21:D26)</f>
        <v>0</v>
      </c>
      <c r="E27" s="27">
        <f t="shared" si="1"/>
        <v>-13700016</v>
      </c>
      <c r="F27" s="28">
        <f t="shared" si="1"/>
        <v>-13700016</v>
      </c>
      <c r="G27" s="28">
        <f t="shared" si="1"/>
        <v>-4650392</v>
      </c>
      <c r="H27" s="28">
        <f t="shared" si="1"/>
        <v>-757046</v>
      </c>
      <c r="I27" s="28">
        <f t="shared" si="1"/>
        <v>-984786</v>
      </c>
      <c r="J27" s="28">
        <f t="shared" si="1"/>
        <v>-6392224</v>
      </c>
      <c r="K27" s="28">
        <f t="shared" si="1"/>
        <v>-365000</v>
      </c>
      <c r="L27" s="28">
        <f t="shared" si="1"/>
        <v>0</v>
      </c>
      <c r="M27" s="28">
        <f t="shared" si="1"/>
        <v>0</v>
      </c>
      <c r="N27" s="28">
        <f t="shared" si="1"/>
        <v>-365000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-6757224</v>
      </c>
      <c r="X27" s="28">
        <f t="shared" si="1"/>
        <v>-6850008</v>
      </c>
      <c r="Y27" s="28">
        <f t="shared" si="1"/>
        <v>92784</v>
      </c>
      <c r="Z27" s="29">
        <f>+IF(X27&lt;&gt;0,+(Y27/X27)*100,0)</f>
        <v>-1.3545093669963597</v>
      </c>
      <c r="AA27" s="30">
        <f>SUM(AA21:AA26)</f>
        <v>-13700016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63865010</v>
      </c>
      <c r="D38" s="32">
        <f>+D17+D27+D36</f>
        <v>0</v>
      </c>
      <c r="E38" s="33">
        <f t="shared" si="3"/>
        <v>-35757540</v>
      </c>
      <c r="F38" s="2">
        <f t="shared" si="3"/>
        <v>-35757540</v>
      </c>
      <c r="G38" s="2">
        <f t="shared" si="3"/>
        <v>-5956758</v>
      </c>
      <c r="H38" s="2">
        <f t="shared" si="3"/>
        <v>-1688327</v>
      </c>
      <c r="I38" s="2">
        <f t="shared" si="3"/>
        <v>-2664111</v>
      </c>
      <c r="J38" s="2">
        <f t="shared" si="3"/>
        <v>-10309196</v>
      </c>
      <c r="K38" s="2">
        <f t="shared" si="3"/>
        <v>-2022350</v>
      </c>
      <c r="L38" s="2">
        <f t="shared" si="3"/>
        <v>-421174</v>
      </c>
      <c r="M38" s="2">
        <f t="shared" si="3"/>
        <v>-1170292</v>
      </c>
      <c r="N38" s="2">
        <f t="shared" si="3"/>
        <v>-3613816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-13923012</v>
      </c>
      <c r="X38" s="2">
        <f t="shared" si="3"/>
        <v>-17878770</v>
      </c>
      <c r="Y38" s="2">
        <f t="shared" si="3"/>
        <v>3955758</v>
      </c>
      <c r="Z38" s="34">
        <f>+IF(X38&lt;&gt;0,+(Y38/X38)*100,0)</f>
        <v>-22.125448227143142</v>
      </c>
      <c r="AA38" s="35">
        <f>+AA17+AA27+AA36</f>
        <v>-35757540</v>
      </c>
    </row>
    <row r="39" spans="1:27" x14ac:dyDescent="0.25">
      <c r="A39" s="23" t="s">
        <v>60</v>
      </c>
      <c r="B39" s="17"/>
      <c r="C39" s="32">
        <v>52932926</v>
      </c>
      <c r="D39" s="32"/>
      <c r="E39" s="33"/>
      <c r="F39" s="2"/>
      <c r="G39" s="2">
        <v>113500315</v>
      </c>
      <c r="H39" s="2">
        <f>+G40+H60</f>
        <v>54729939</v>
      </c>
      <c r="I39" s="2">
        <f>+H40+I60</f>
        <v>53041612</v>
      </c>
      <c r="J39" s="2">
        <f>+G39</f>
        <v>113500315</v>
      </c>
      <c r="K39" s="2">
        <f>+I40+K60</f>
        <v>50377501</v>
      </c>
      <c r="L39" s="2">
        <f>+K40+L60</f>
        <v>48355151</v>
      </c>
      <c r="M39" s="2">
        <f>+L40+M60</f>
        <v>47933977</v>
      </c>
      <c r="N39" s="2">
        <f>+K39</f>
        <v>50377501</v>
      </c>
      <c r="O39" s="2">
        <f>+M40+O60</f>
        <v>46763685</v>
      </c>
      <c r="P39" s="2">
        <f>+O40+P60</f>
        <v>46763685</v>
      </c>
      <c r="Q39" s="2">
        <f>+P40+Q60</f>
        <v>46763685</v>
      </c>
      <c r="R39" s="2">
        <f>+O39</f>
        <v>46763685</v>
      </c>
      <c r="S39" s="2">
        <f>+Q40+S60</f>
        <v>46763685</v>
      </c>
      <c r="T39" s="2">
        <f>+S40+T60</f>
        <v>46763685</v>
      </c>
      <c r="U39" s="2">
        <f>+T40+U60</f>
        <v>46763685</v>
      </c>
      <c r="V39" s="2">
        <f>+S39</f>
        <v>46763685</v>
      </c>
      <c r="W39" s="2">
        <f>+G39</f>
        <v>113500315</v>
      </c>
      <c r="X39" s="2"/>
      <c r="Y39" s="2">
        <f>+W39-X39</f>
        <v>113500315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116797936</v>
      </c>
      <c r="D40" s="43">
        <f t="shared" ref="D40:AA40" si="4">+D38+D39</f>
        <v>0</v>
      </c>
      <c r="E40" s="44">
        <f t="shared" si="4"/>
        <v>-35757540</v>
      </c>
      <c r="F40" s="45">
        <f t="shared" si="4"/>
        <v>-35757540</v>
      </c>
      <c r="G40" s="45">
        <f t="shared" si="4"/>
        <v>107543557</v>
      </c>
      <c r="H40" s="45">
        <f t="shared" si="4"/>
        <v>53041612</v>
      </c>
      <c r="I40" s="45">
        <f t="shared" si="4"/>
        <v>50377501</v>
      </c>
      <c r="J40" s="45">
        <f>+I40</f>
        <v>50377501</v>
      </c>
      <c r="K40" s="45">
        <f t="shared" si="4"/>
        <v>48355151</v>
      </c>
      <c r="L40" s="45">
        <f t="shared" si="4"/>
        <v>47933977</v>
      </c>
      <c r="M40" s="45">
        <f t="shared" si="4"/>
        <v>46763685</v>
      </c>
      <c r="N40" s="45">
        <f>+M40</f>
        <v>46763685</v>
      </c>
      <c r="O40" s="45">
        <f t="shared" si="4"/>
        <v>46763685</v>
      </c>
      <c r="P40" s="45">
        <f t="shared" si="4"/>
        <v>46763685</v>
      </c>
      <c r="Q40" s="45">
        <f t="shared" si="4"/>
        <v>46763685</v>
      </c>
      <c r="R40" s="45">
        <f>+Q40</f>
        <v>46763685</v>
      </c>
      <c r="S40" s="45">
        <f t="shared" si="4"/>
        <v>46763685</v>
      </c>
      <c r="T40" s="45">
        <f t="shared" si="4"/>
        <v>46763685</v>
      </c>
      <c r="U40" s="45">
        <f t="shared" si="4"/>
        <v>46763685</v>
      </c>
      <c r="V40" s="45">
        <f>+U40</f>
        <v>46763685</v>
      </c>
      <c r="W40" s="45">
        <f>+V40</f>
        <v>46763685</v>
      </c>
      <c r="X40" s="45">
        <f t="shared" si="4"/>
        <v>-17878770</v>
      </c>
      <c r="Y40" s="45">
        <f t="shared" si="4"/>
        <v>117456073</v>
      </c>
      <c r="Z40" s="46">
        <f>+IF(X40&lt;&gt;0,+(Y40/X40)*100,0)</f>
        <v>-656.95835339903135</v>
      </c>
      <c r="AA40" s="47">
        <f t="shared" si="4"/>
        <v>-35757540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113500315</v>
      </c>
      <c r="H60">
        <v>-52813618</v>
      </c>
      <c r="J60">
        <v>113500315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114000</v>
      </c>
      <c r="F7" s="20">
        <v>114000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57000</v>
      </c>
      <c r="Y7" s="20">
        <v>-57000</v>
      </c>
      <c r="Z7" s="21">
        <v>-100</v>
      </c>
      <c r="AA7" s="22">
        <v>114000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-10366286</v>
      </c>
      <c r="F14" s="20">
        <v>-10366286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-5183148</v>
      </c>
      <c r="Y14" s="20">
        <v>5183148</v>
      </c>
      <c r="Z14" s="21">
        <v>-100</v>
      </c>
      <c r="AA14" s="22">
        <v>-10366286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-10252286</v>
      </c>
      <c r="F17" s="28">
        <f t="shared" si="0"/>
        <v>-10252286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-5126148</v>
      </c>
      <c r="Y17" s="28">
        <f t="shared" si="0"/>
        <v>5126148</v>
      </c>
      <c r="Z17" s="29">
        <f>+IF(X17&lt;&gt;0,+(Y17/X17)*100,0)</f>
        <v>-100</v>
      </c>
      <c r="AA17" s="30">
        <f>SUM(AA6:AA16)</f>
        <v>-10252286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-10252286</v>
      </c>
      <c r="F38" s="2">
        <f t="shared" si="3"/>
        <v>-10252286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-5126148</v>
      </c>
      <c r="Y38" s="2">
        <f t="shared" si="3"/>
        <v>5126148</v>
      </c>
      <c r="Z38" s="34">
        <f>+IF(X38&lt;&gt;0,+(Y38/X38)*100,0)</f>
        <v>-100</v>
      </c>
      <c r="AA38" s="35">
        <f>+AA17+AA27+AA36</f>
        <v>-10252286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-10252286</v>
      </c>
      <c r="F40" s="45">
        <f t="shared" si="4"/>
        <v>-10252286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-5126148</v>
      </c>
      <c r="Y40" s="45">
        <f t="shared" si="4"/>
        <v>5126148</v>
      </c>
      <c r="Z40" s="46">
        <f>+IF(X40&lt;&gt;0,+(Y40/X40)*100,0)</f>
        <v>-100</v>
      </c>
      <c r="AA40" s="47">
        <f t="shared" si="4"/>
        <v>-10252286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10032</v>
      </c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10032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2F3FEC-63BA-4CA0-9186-93EB1172DFB0}"/>
</file>

<file path=customXml/itemProps2.xml><?xml version="1.0" encoding="utf-8"?>
<ds:datastoreItem xmlns:ds="http://schemas.openxmlformats.org/officeDocument/2006/customXml" ds:itemID="{0933A399-5389-4753-91A6-7940F1C185C4}"/>
</file>

<file path=customXml/itemProps3.xml><?xml version="1.0" encoding="utf-8"?>
<ds:datastoreItem xmlns:ds="http://schemas.openxmlformats.org/officeDocument/2006/customXml" ds:itemID="{C79BEB38-89F2-4AE5-ADA9-BCBDDD2802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2025-02-12T07:12:06Z</dcterms:created>
  <dcterms:modified xsi:type="dcterms:W3CDTF">2025-02-12T07:13:58Z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